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regioncentral-my.sharepoint.com/personal/contactenos_regioncentralrape_gov_co/Documents/Ventanilla/2025/"/>
    </mc:Choice>
  </mc:AlternateContent>
  <xr:revisionPtr revIDLastSave="2763" documentId="13_ncr:1_{0D9158B2-4CFE-465B-9059-D42DFFAB05CA}" xr6:coauthVersionLast="47" xr6:coauthVersionMax="47" xr10:uidLastSave="{E71D719C-9986-4B6D-A2EC-D3062E76C58B}"/>
  <bookViews>
    <workbookView xWindow="-120" yWindow="-120" windowWidth="29040" windowHeight="15720" xr2:uid="{00000000-000D-0000-FFFF-FFFF00000000}"/>
  </bookViews>
  <sheets>
    <sheet name="2025" sheetId="1" r:id="rId1"/>
    <sheet name="Hoja3" sheetId="6" state="hidden" r:id="rId2"/>
    <sheet name="Hoja5" sheetId="7" state="hidden" r:id="rId3"/>
    <sheet name="Hoja2" sheetId="5" state="hidden" r:id="rId4"/>
    <sheet name="Info" sheetId="4" r:id="rId5"/>
  </sheets>
  <definedNames>
    <definedName name="_xlnm._FilterDatabase" localSheetId="0" hidden="1">'2025'!$A$3:$W$758</definedName>
    <definedName name="_xlnm._FilterDatabase" localSheetId="3" hidden="1">Hoja2!$A$6:$I$187</definedName>
    <definedName name="_xlnm._FilterDatabase" localSheetId="2" hidden="1">Hoja5!$A$6:$H$32</definedName>
    <definedName name="Destinatarios">#REF!</definedName>
    <definedName name="Destinatarios1">#REF!</definedName>
    <definedName name="Medio">#REF!</definedName>
    <definedName name="Tipo">#REF!</definedName>
    <definedName name="Tipo1">#REF!</definedName>
    <definedName name="Trámit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511" i="1" l="1"/>
  <c r="U511" i="1"/>
  <c r="R511" i="1" s="1"/>
  <c r="T512" i="1"/>
  <c r="U512" i="1"/>
  <c r="R512" i="1" s="1"/>
  <c r="T513" i="1"/>
  <c r="U513" i="1"/>
  <c r="R513" i="1" s="1"/>
  <c r="T514" i="1"/>
  <c r="U514" i="1"/>
  <c r="R514" i="1" s="1"/>
  <c r="T515" i="1"/>
  <c r="U515" i="1"/>
  <c r="R515" i="1" s="1"/>
  <c r="T516" i="1"/>
  <c r="U516" i="1"/>
  <c r="R516" i="1" s="1"/>
  <c r="T517" i="1"/>
  <c r="U517" i="1"/>
  <c r="R517" i="1" s="1"/>
  <c r="T518" i="1"/>
  <c r="U518" i="1"/>
  <c r="R518" i="1" s="1"/>
  <c r="T519" i="1"/>
  <c r="U519" i="1"/>
  <c r="R519" i="1" s="1"/>
  <c r="T520" i="1"/>
  <c r="U520" i="1"/>
  <c r="R520" i="1" s="1"/>
  <c r="T521" i="1"/>
  <c r="U521" i="1"/>
  <c r="R521" i="1" s="1"/>
  <c r="T522" i="1"/>
  <c r="U522" i="1"/>
  <c r="R522" i="1" s="1"/>
  <c r="T523" i="1"/>
  <c r="U523" i="1"/>
  <c r="R523" i="1" s="1"/>
  <c r="T524" i="1"/>
  <c r="U524" i="1"/>
  <c r="R524" i="1" s="1"/>
  <c r="T525" i="1"/>
  <c r="U525" i="1"/>
  <c r="R525" i="1" s="1"/>
  <c r="T526" i="1"/>
  <c r="U526" i="1"/>
  <c r="R526" i="1" s="1"/>
  <c r="T527" i="1"/>
  <c r="U527" i="1"/>
  <c r="R527" i="1" s="1"/>
  <c r="T528" i="1"/>
  <c r="U528" i="1"/>
  <c r="R528" i="1" s="1"/>
  <c r="T529" i="1"/>
  <c r="U529" i="1"/>
  <c r="R529" i="1" s="1"/>
  <c r="T530" i="1"/>
  <c r="U530" i="1"/>
  <c r="R530" i="1" s="1"/>
  <c r="T531" i="1"/>
  <c r="U531" i="1"/>
  <c r="R531" i="1" s="1"/>
  <c r="T532" i="1"/>
  <c r="U532" i="1"/>
  <c r="R532" i="1" s="1"/>
  <c r="T533" i="1"/>
  <c r="U533" i="1"/>
  <c r="R533" i="1" s="1"/>
  <c r="T534" i="1"/>
  <c r="U534" i="1"/>
  <c r="R534" i="1" s="1"/>
  <c r="T535" i="1"/>
  <c r="U535" i="1"/>
  <c r="R535" i="1" s="1"/>
  <c r="T536" i="1"/>
  <c r="U536" i="1"/>
  <c r="R536" i="1" s="1"/>
  <c r="T537" i="1"/>
  <c r="U537" i="1"/>
  <c r="R537" i="1" s="1"/>
  <c r="T538" i="1"/>
  <c r="U538" i="1"/>
  <c r="R538" i="1" s="1"/>
  <c r="T539" i="1"/>
  <c r="U539" i="1"/>
  <c r="R539" i="1" s="1"/>
  <c r="T540" i="1"/>
  <c r="U540" i="1"/>
  <c r="R540" i="1" s="1"/>
  <c r="T541" i="1"/>
  <c r="U541" i="1"/>
  <c r="R541" i="1" s="1"/>
  <c r="T542" i="1"/>
  <c r="U542" i="1"/>
  <c r="R542" i="1" s="1"/>
  <c r="T543" i="1"/>
  <c r="U543" i="1"/>
  <c r="R543" i="1" s="1"/>
  <c r="T544" i="1"/>
  <c r="U544" i="1"/>
  <c r="R544" i="1" s="1"/>
  <c r="T545" i="1"/>
  <c r="U545" i="1"/>
  <c r="R545" i="1" s="1"/>
  <c r="T546" i="1"/>
  <c r="U546" i="1"/>
  <c r="R546" i="1" s="1"/>
  <c r="T547" i="1"/>
  <c r="U547" i="1"/>
  <c r="R547" i="1" s="1"/>
  <c r="T548" i="1"/>
  <c r="U548" i="1"/>
  <c r="R548" i="1" s="1"/>
  <c r="T549" i="1"/>
  <c r="U549" i="1"/>
  <c r="R549" i="1" s="1"/>
  <c r="T550" i="1"/>
  <c r="U550" i="1"/>
  <c r="R550" i="1" s="1"/>
  <c r="T551" i="1"/>
  <c r="U551" i="1"/>
  <c r="R551" i="1" s="1"/>
  <c r="T552" i="1"/>
  <c r="U552" i="1"/>
  <c r="R552" i="1" s="1"/>
  <c r="T553" i="1"/>
  <c r="U553" i="1"/>
  <c r="R553" i="1" s="1"/>
  <c r="T554" i="1"/>
  <c r="U554" i="1"/>
  <c r="R554" i="1" s="1"/>
  <c r="T555" i="1"/>
  <c r="U555" i="1"/>
  <c r="R555" i="1" s="1"/>
  <c r="T556" i="1"/>
  <c r="U556" i="1"/>
  <c r="R556" i="1" s="1"/>
  <c r="T557" i="1"/>
  <c r="U557" i="1"/>
  <c r="R557" i="1" s="1"/>
  <c r="T558" i="1"/>
  <c r="U558" i="1"/>
  <c r="R558" i="1" s="1"/>
  <c r="T559" i="1"/>
  <c r="U559" i="1"/>
  <c r="R559" i="1" s="1"/>
  <c r="T560" i="1"/>
  <c r="U560" i="1"/>
  <c r="R560" i="1" s="1"/>
  <c r="T561" i="1"/>
  <c r="U561" i="1"/>
  <c r="R561" i="1" s="1"/>
  <c r="T562" i="1"/>
  <c r="U562" i="1"/>
  <c r="R562" i="1" s="1"/>
  <c r="T563" i="1"/>
  <c r="U563" i="1"/>
  <c r="R563" i="1" s="1"/>
  <c r="T564" i="1"/>
  <c r="U564" i="1"/>
  <c r="R564" i="1" s="1"/>
  <c r="T565" i="1"/>
  <c r="U565" i="1"/>
  <c r="R565" i="1" s="1"/>
  <c r="T566" i="1"/>
  <c r="U566" i="1"/>
  <c r="R566" i="1" s="1"/>
  <c r="T567" i="1"/>
  <c r="U567" i="1"/>
  <c r="R567" i="1" s="1"/>
  <c r="T568" i="1"/>
  <c r="U568" i="1"/>
  <c r="R568" i="1" s="1"/>
  <c r="T569" i="1"/>
  <c r="U569" i="1"/>
  <c r="R569" i="1" s="1"/>
  <c r="T570" i="1"/>
  <c r="U570" i="1"/>
  <c r="R570" i="1" s="1"/>
  <c r="T571" i="1"/>
  <c r="U571" i="1"/>
  <c r="R571" i="1" s="1"/>
  <c r="T572" i="1"/>
  <c r="U572" i="1"/>
  <c r="R572" i="1" s="1"/>
  <c r="T573" i="1"/>
  <c r="U573" i="1"/>
  <c r="R573" i="1" s="1"/>
  <c r="T574" i="1"/>
  <c r="U574" i="1"/>
  <c r="R574" i="1" s="1"/>
  <c r="T575" i="1"/>
  <c r="U575" i="1"/>
  <c r="R575" i="1" s="1"/>
  <c r="T576" i="1"/>
  <c r="U576" i="1"/>
  <c r="R576" i="1" s="1"/>
  <c r="T577" i="1"/>
  <c r="U577" i="1"/>
  <c r="R577" i="1" s="1"/>
  <c r="T578" i="1"/>
  <c r="U578" i="1"/>
  <c r="R578" i="1" s="1"/>
  <c r="T579" i="1"/>
  <c r="U579" i="1"/>
  <c r="R579" i="1" s="1"/>
  <c r="T580" i="1"/>
  <c r="U580" i="1"/>
  <c r="R580" i="1" s="1"/>
  <c r="T581" i="1"/>
  <c r="U581" i="1"/>
  <c r="R581" i="1" s="1"/>
  <c r="T582" i="1"/>
  <c r="U582" i="1"/>
  <c r="R582" i="1" s="1"/>
  <c r="T583" i="1"/>
  <c r="U583" i="1"/>
  <c r="R583" i="1" s="1"/>
  <c r="T584" i="1"/>
  <c r="U584" i="1"/>
  <c r="R584" i="1" s="1"/>
  <c r="T585" i="1"/>
  <c r="U585" i="1"/>
  <c r="R585" i="1" s="1"/>
  <c r="T586" i="1"/>
  <c r="U586" i="1"/>
  <c r="R586" i="1" s="1"/>
  <c r="T587" i="1"/>
  <c r="U587" i="1"/>
  <c r="R587" i="1" s="1"/>
  <c r="T588" i="1"/>
  <c r="U588" i="1"/>
  <c r="R588" i="1" s="1"/>
  <c r="T589" i="1"/>
  <c r="U589" i="1"/>
  <c r="R589" i="1" s="1"/>
  <c r="T590" i="1"/>
  <c r="U590" i="1"/>
  <c r="R590" i="1" s="1"/>
  <c r="T591" i="1"/>
  <c r="U591" i="1"/>
  <c r="R591" i="1" s="1"/>
  <c r="T592" i="1"/>
  <c r="U592" i="1"/>
  <c r="R592" i="1" s="1"/>
  <c r="T593" i="1"/>
  <c r="U593" i="1"/>
  <c r="R593" i="1" s="1"/>
  <c r="T594" i="1"/>
  <c r="U594" i="1"/>
  <c r="R594" i="1" s="1"/>
  <c r="T595" i="1"/>
  <c r="U595" i="1"/>
  <c r="R595" i="1" s="1"/>
  <c r="T596" i="1"/>
  <c r="U596" i="1"/>
  <c r="R596" i="1" s="1"/>
  <c r="T597" i="1"/>
  <c r="U597" i="1"/>
  <c r="R597" i="1" s="1"/>
  <c r="T598" i="1"/>
  <c r="U598" i="1"/>
  <c r="R598" i="1" s="1"/>
  <c r="T599" i="1"/>
  <c r="U599" i="1"/>
  <c r="R599" i="1" s="1"/>
  <c r="T600" i="1"/>
  <c r="U600" i="1"/>
  <c r="R600" i="1" s="1"/>
  <c r="T601" i="1"/>
  <c r="U601" i="1"/>
  <c r="R601" i="1" s="1"/>
  <c r="T602" i="1"/>
  <c r="U602" i="1"/>
  <c r="R602" i="1" s="1"/>
  <c r="T603" i="1"/>
  <c r="U603" i="1"/>
  <c r="R603" i="1" s="1"/>
  <c r="T604" i="1"/>
  <c r="U604" i="1"/>
  <c r="R604" i="1" s="1"/>
  <c r="T605" i="1"/>
  <c r="U605" i="1"/>
  <c r="R605" i="1" s="1"/>
  <c r="T606" i="1"/>
  <c r="U606" i="1"/>
  <c r="R606" i="1" s="1"/>
  <c r="T607" i="1"/>
  <c r="U607" i="1"/>
  <c r="R607" i="1" s="1"/>
  <c r="T608" i="1"/>
  <c r="U608" i="1"/>
  <c r="R608" i="1" s="1"/>
  <c r="T609" i="1"/>
  <c r="U609" i="1"/>
  <c r="R609" i="1" s="1"/>
  <c r="T610" i="1"/>
  <c r="U610" i="1"/>
  <c r="R610" i="1" s="1"/>
  <c r="T611" i="1"/>
  <c r="U611" i="1"/>
  <c r="R611" i="1" s="1"/>
  <c r="T612" i="1"/>
  <c r="U612" i="1"/>
  <c r="R612" i="1" s="1"/>
  <c r="T613" i="1"/>
  <c r="U613" i="1"/>
  <c r="R613" i="1" s="1"/>
  <c r="T614" i="1"/>
  <c r="U614" i="1"/>
  <c r="R614" i="1" s="1"/>
  <c r="T615" i="1"/>
  <c r="U615" i="1"/>
  <c r="R615" i="1" s="1"/>
  <c r="T616" i="1"/>
  <c r="U616" i="1"/>
  <c r="R616" i="1" s="1"/>
  <c r="T617" i="1"/>
  <c r="U617" i="1"/>
  <c r="R617" i="1" s="1"/>
  <c r="T618" i="1"/>
  <c r="U618" i="1"/>
  <c r="R618" i="1" s="1"/>
  <c r="T619" i="1"/>
  <c r="U619" i="1"/>
  <c r="R619" i="1" s="1"/>
  <c r="T620" i="1"/>
  <c r="U620" i="1"/>
  <c r="R620" i="1" s="1"/>
  <c r="T621" i="1"/>
  <c r="U621" i="1"/>
  <c r="R621" i="1" s="1"/>
  <c r="T622" i="1"/>
  <c r="U622" i="1"/>
  <c r="R622" i="1" s="1"/>
  <c r="T623" i="1"/>
  <c r="U623" i="1"/>
  <c r="R623" i="1" s="1"/>
  <c r="T624" i="1"/>
  <c r="U624" i="1"/>
  <c r="R624" i="1" s="1"/>
  <c r="T625" i="1"/>
  <c r="U625" i="1"/>
  <c r="R625" i="1" s="1"/>
  <c r="T626" i="1"/>
  <c r="U626" i="1"/>
  <c r="R626" i="1" s="1"/>
  <c r="T627" i="1"/>
  <c r="U627" i="1"/>
  <c r="R627" i="1" s="1"/>
  <c r="T628" i="1"/>
  <c r="U628" i="1"/>
  <c r="R628" i="1" s="1"/>
  <c r="T629" i="1"/>
  <c r="U629" i="1"/>
  <c r="R629" i="1" s="1"/>
  <c r="T630" i="1"/>
  <c r="U630" i="1"/>
  <c r="R630" i="1" s="1"/>
  <c r="T631" i="1"/>
  <c r="U631" i="1"/>
  <c r="R631" i="1" s="1"/>
  <c r="T632" i="1"/>
  <c r="U632" i="1"/>
  <c r="R632" i="1" s="1"/>
  <c r="T633" i="1"/>
  <c r="U633" i="1"/>
  <c r="R633" i="1" s="1"/>
  <c r="T634" i="1"/>
  <c r="U634" i="1"/>
  <c r="R634" i="1" s="1"/>
  <c r="T635" i="1"/>
  <c r="U635" i="1"/>
  <c r="R635" i="1" s="1"/>
  <c r="T636" i="1"/>
  <c r="U636" i="1"/>
  <c r="R636" i="1" s="1"/>
  <c r="T637" i="1"/>
  <c r="U637" i="1"/>
  <c r="R637" i="1" s="1"/>
  <c r="T638" i="1"/>
  <c r="U638" i="1"/>
  <c r="R638" i="1" s="1"/>
  <c r="T639" i="1"/>
  <c r="U639" i="1"/>
  <c r="R639" i="1" s="1"/>
  <c r="T640" i="1"/>
  <c r="U640" i="1"/>
  <c r="R640" i="1" s="1"/>
  <c r="T641" i="1"/>
  <c r="U641" i="1"/>
  <c r="R641" i="1" s="1"/>
  <c r="T642" i="1"/>
  <c r="U642" i="1"/>
  <c r="R642" i="1" s="1"/>
  <c r="T643" i="1"/>
  <c r="U643" i="1"/>
  <c r="R643" i="1" s="1"/>
  <c r="T644" i="1"/>
  <c r="U644" i="1"/>
  <c r="R644" i="1" s="1"/>
  <c r="T645" i="1"/>
  <c r="U645" i="1"/>
  <c r="R645" i="1" s="1"/>
  <c r="T646" i="1"/>
  <c r="U646" i="1"/>
  <c r="R646" i="1" s="1"/>
  <c r="T647" i="1"/>
  <c r="U647" i="1"/>
  <c r="R647" i="1" s="1"/>
  <c r="T648" i="1"/>
  <c r="U648" i="1"/>
  <c r="R648" i="1" s="1"/>
  <c r="T649" i="1"/>
  <c r="U649" i="1"/>
  <c r="R649" i="1" s="1"/>
  <c r="T650" i="1"/>
  <c r="U650" i="1"/>
  <c r="R650" i="1" s="1"/>
  <c r="T651" i="1"/>
  <c r="U651" i="1"/>
  <c r="R651" i="1" s="1"/>
  <c r="T652" i="1"/>
  <c r="U652" i="1"/>
  <c r="R652" i="1" s="1"/>
  <c r="T653" i="1"/>
  <c r="U653" i="1"/>
  <c r="R653" i="1" s="1"/>
  <c r="T654" i="1"/>
  <c r="U654" i="1"/>
  <c r="R654" i="1" s="1"/>
  <c r="T655" i="1"/>
  <c r="U655" i="1"/>
  <c r="R655" i="1" s="1"/>
  <c r="T656" i="1"/>
  <c r="U656" i="1"/>
  <c r="R656" i="1" s="1"/>
  <c r="T657" i="1"/>
  <c r="U657" i="1"/>
  <c r="R657" i="1" s="1"/>
  <c r="T658" i="1"/>
  <c r="U658" i="1"/>
  <c r="R658" i="1" s="1"/>
  <c r="T659" i="1"/>
  <c r="U659" i="1"/>
  <c r="R659" i="1" s="1"/>
  <c r="T660" i="1"/>
  <c r="U660" i="1"/>
  <c r="R660" i="1" s="1"/>
  <c r="T661" i="1"/>
  <c r="U661" i="1"/>
  <c r="R661" i="1" s="1"/>
  <c r="T662" i="1"/>
  <c r="U662" i="1"/>
  <c r="R662" i="1" s="1"/>
  <c r="T663" i="1"/>
  <c r="U663" i="1"/>
  <c r="R663" i="1" s="1"/>
  <c r="T664" i="1"/>
  <c r="U664" i="1"/>
  <c r="R664" i="1" s="1"/>
  <c r="T665" i="1"/>
  <c r="U665" i="1"/>
  <c r="R665" i="1" s="1"/>
  <c r="T666" i="1"/>
  <c r="U666" i="1"/>
  <c r="R666" i="1" s="1"/>
  <c r="T667" i="1"/>
  <c r="U667" i="1"/>
  <c r="R667" i="1" s="1"/>
  <c r="T668" i="1"/>
  <c r="U668" i="1"/>
  <c r="R668" i="1" s="1"/>
  <c r="T669" i="1"/>
  <c r="U669" i="1"/>
  <c r="R669" i="1" s="1"/>
  <c r="T670" i="1"/>
  <c r="U670" i="1"/>
  <c r="R670" i="1" s="1"/>
  <c r="T671" i="1"/>
  <c r="U671" i="1"/>
  <c r="R671" i="1" s="1"/>
  <c r="T672" i="1"/>
  <c r="U672" i="1"/>
  <c r="R672" i="1" s="1"/>
  <c r="T673" i="1"/>
  <c r="U673" i="1"/>
  <c r="R673" i="1" s="1"/>
  <c r="T674" i="1"/>
  <c r="U674" i="1"/>
  <c r="R674" i="1" s="1"/>
  <c r="T675" i="1"/>
  <c r="U675" i="1"/>
  <c r="R675" i="1" s="1"/>
  <c r="T676" i="1"/>
  <c r="U676" i="1"/>
  <c r="R676" i="1" s="1"/>
  <c r="T677" i="1"/>
  <c r="U677" i="1"/>
  <c r="R677" i="1" s="1"/>
  <c r="T678" i="1"/>
  <c r="U678" i="1"/>
  <c r="R678" i="1" s="1"/>
  <c r="T679" i="1"/>
  <c r="U679" i="1"/>
  <c r="R679" i="1" s="1"/>
  <c r="T680" i="1"/>
  <c r="U680" i="1"/>
  <c r="R680" i="1" s="1"/>
  <c r="T681" i="1"/>
  <c r="U681" i="1"/>
  <c r="R681" i="1" s="1"/>
  <c r="T682" i="1"/>
  <c r="U682" i="1"/>
  <c r="R682" i="1" s="1"/>
  <c r="T683" i="1"/>
  <c r="U683" i="1"/>
  <c r="R683" i="1" s="1"/>
  <c r="T684" i="1"/>
  <c r="U684" i="1"/>
  <c r="R684" i="1" s="1"/>
  <c r="T685" i="1"/>
  <c r="U685" i="1"/>
  <c r="R685" i="1" s="1"/>
  <c r="T686" i="1"/>
  <c r="U686" i="1"/>
  <c r="R686" i="1" s="1"/>
  <c r="T687" i="1"/>
  <c r="U687" i="1"/>
  <c r="R687" i="1" s="1"/>
  <c r="T688" i="1"/>
  <c r="U688" i="1"/>
  <c r="R688" i="1" s="1"/>
  <c r="T689" i="1"/>
  <c r="U689" i="1"/>
  <c r="R689" i="1" s="1"/>
  <c r="T690" i="1"/>
  <c r="U690" i="1"/>
  <c r="R690" i="1" s="1"/>
  <c r="T691" i="1"/>
  <c r="U691" i="1"/>
  <c r="R691" i="1" s="1"/>
  <c r="T692" i="1"/>
  <c r="U692" i="1"/>
  <c r="R692" i="1" s="1"/>
  <c r="T693" i="1"/>
  <c r="U693" i="1"/>
  <c r="R693" i="1" s="1"/>
  <c r="T694" i="1"/>
  <c r="U694" i="1"/>
  <c r="R694" i="1" s="1"/>
  <c r="T695" i="1"/>
  <c r="U695" i="1"/>
  <c r="R695" i="1" s="1"/>
  <c r="T696" i="1"/>
  <c r="U696" i="1"/>
  <c r="R696" i="1" s="1"/>
  <c r="T697" i="1"/>
  <c r="U697" i="1"/>
  <c r="R697" i="1" s="1"/>
  <c r="T698" i="1"/>
  <c r="U698" i="1"/>
  <c r="R698" i="1" s="1"/>
  <c r="T699" i="1"/>
  <c r="U699" i="1"/>
  <c r="R699" i="1" s="1"/>
  <c r="T700" i="1"/>
  <c r="U700" i="1"/>
  <c r="R700" i="1" s="1"/>
  <c r="T701" i="1"/>
  <c r="U701" i="1"/>
  <c r="R701" i="1" s="1"/>
  <c r="T702" i="1"/>
  <c r="U702" i="1"/>
  <c r="R702" i="1" s="1"/>
  <c r="T703" i="1"/>
  <c r="U703" i="1"/>
  <c r="R703" i="1" s="1"/>
  <c r="T704" i="1"/>
  <c r="U704" i="1"/>
  <c r="R704" i="1" s="1"/>
  <c r="T705" i="1"/>
  <c r="U705" i="1"/>
  <c r="R705" i="1" s="1"/>
  <c r="T706" i="1"/>
  <c r="U706" i="1"/>
  <c r="R706" i="1" s="1"/>
  <c r="T707" i="1"/>
  <c r="U707" i="1"/>
  <c r="R707" i="1" s="1"/>
  <c r="T708" i="1"/>
  <c r="U708" i="1"/>
  <c r="R708" i="1" s="1"/>
  <c r="T709" i="1"/>
  <c r="U709" i="1"/>
  <c r="R709" i="1" s="1"/>
  <c r="T710" i="1"/>
  <c r="U710" i="1"/>
  <c r="R710" i="1" s="1"/>
  <c r="T711" i="1"/>
  <c r="U711" i="1"/>
  <c r="R711" i="1" s="1"/>
  <c r="T712" i="1"/>
  <c r="U712" i="1"/>
  <c r="R712" i="1" s="1"/>
  <c r="T713" i="1"/>
  <c r="U713" i="1"/>
  <c r="R713" i="1" s="1"/>
  <c r="T714" i="1"/>
  <c r="U714" i="1"/>
  <c r="R714" i="1" s="1"/>
  <c r="T715" i="1"/>
  <c r="U715" i="1"/>
  <c r="R715" i="1" s="1"/>
  <c r="T716" i="1"/>
  <c r="U716" i="1"/>
  <c r="R716" i="1" s="1"/>
  <c r="T717" i="1"/>
  <c r="U717" i="1"/>
  <c r="R717" i="1" s="1"/>
  <c r="T718" i="1"/>
  <c r="U718" i="1"/>
  <c r="R718" i="1" s="1"/>
  <c r="T719" i="1"/>
  <c r="U719" i="1"/>
  <c r="R719" i="1" s="1"/>
  <c r="T720" i="1"/>
  <c r="U720" i="1"/>
  <c r="R720" i="1" s="1"/>
  <c r="T721" i="1"/>
  <c r="U721" i="1"/>
  <c r="R721" i="1" s="1"/>
  <c r="T722" i="1"/>
  <c r="U722" i="1"/>
  <c r="R722" i="1" s="1"/>
  <c r="T723" i="1"/>
  <c r="U723" i="1"/>
  <c r="R723" i="1" s="1"/>
  <c r="T724" i="1"/>
  <c r="U724" i="1"/>
  <c r="R724" i="1" s="1"/>
  <c r="T725" i="1"/>
  <c r="U725" i="1"/>
  <c r="R725" i="1" s="1"/>
  <c r="T726" i="1"/>
  <c r="U726" i="1"/>
  <c r="R726" i="1" s="1"/>
  <c r="T727" i="1"/>
  <c r="U727" i="1"/>
  <c r="R727" i="1" s="1"/>
  <c r="T728" i="1"/>
  <c r="U728" i="1"/>
  <c r="R728" i="1" s="1"/>
  <c r="T729" i="1"/>
  <c r="U729" i="1"/>
  <c r="R729" i="1" s="1"/>
  <c r="T730" i="1"/>
  <c r="U730" i="1"/>
  <c r="R730" i="1" s="1"/>
  <c r="T731" i="1"/>
  <c r="U731" i="1"/>
  <c r="R731" i="1" s="1"/>
  <c r="T732" i="1"/>
  <c r="U732" i="1"/>
  <c r="R732" i="1" s="1"/>
  <c r="T733" i="1"/>
  <c r="U733" i="1"/>
  <c r="R733" i="1" s="1"/>
  <c r="T734" i="1"/>
  <c r="U734" i="1"/>
  <c r="R734" i="1" s="1"/>
  <c r="T735" i="1"/>
  <c r="U735" i="1"/>
  <c r="R735" i="1" s="1"/>
  <c r="T736" i="1"/>
  <c r="U736" i="1"/>
  <c r="R736" i="1" s="1"/>
  <c r="T737" i="1"/>
  <c r="U737" i="1"/>
  <c r="R737" i="1" s="1"/>
  <c r="T738" i="1"/>
  <c r="U738" i="1"/>
  <c r="R738" i="1" s="1"/>
  <c r="T739" i="1"/>
  <c r="U739" i="1"/>
  <c r="R739" i="1" s="1"/>
  <c r="T740" i="1"/>
  <c r="U740" i="1"/>
  <c r="R740" i="1" s="1"/>
  <c r="T741" i="1"/>
  <c r="U741" i="1"/>
  <c r="R741" i="1" s="1"/>
  <c r="T742" i="1"/>
  <c r="U742" i="1"/>
  <c r="R742" i="1" s="1"/>
  <c r="T743" i="1"/>
  <c r="U743" i="1"/>
  <c r="R743" i="1" s="1"/>
  <c r="T744" i="1"/>
  <c r="U744" i="1"/>
  <c r="R744" i="1" s="1"/>
  <c r="T745" i="1"/>
  <c r="U745" i="1"/>
  <c r="R745" i="1" s="1"/>
  <c r="T746" i="1"/>
  <c r="U746" i="1"/>
  <c r="R746" i="1" s="1"/>
  <c r="T747" i="1"/>
  <c r="U747" i="1"/>
  <c r="R747" i="1" s="1"/>
  <c r="T748" i="1"/>
  <c r="U748" i="1"/>
  <c r="R748" i="1" s="1"/>
  <c r="T749" i="1"/>
  <c r="U749" i="1"/>
  <c r="R749" i="1" s="1"/>
  <c r="T750" i="1"/>
  <c r="U750" i="1"/>
  <c r="R750" i="1" s="1"/>
  <c r="T751" i="1"/>
  <c r="U751" i="1"/>
  <c r="R751" i="1" s="1"/>
  <c r="T752" i="1"/>
  <c r="U752" i="1"/>
  <c r="R752" i="1" s="1"/>
  <c r="T753" i="1"/>
  <c r="U753" i="1"/>
  <c r="R753" i="1" s="1"/>
  <c r="T754" i="1"/>
  <c r="U754" i="1"/>
  <c r="R754" i="1" s="1"/>
  <c r="T755" i="1"/>
  <c r="U755" i="1"/>
  <c r="R755" i="1" s="1"/>
  <c r="T756" i="1"/>
  <c r="U756" i="1"/>
  <c r="R756" i="1" s="1"/>
  <c r="T510" i="1"/>
  <c r="T509" i="1"/>
  <c r="T508" i="1"/>
  <c r="T507" i="1"/>
  <c r="T506" i="1"/>
  <c r="T505" i="1"/>
  <c r="T504" i="1"/>
  <c r="T503" i="1"/>
  <c r="T502" i="1"/>
  <c r="T501" i="1"/>
  <c r="T500" i="1"/>
  <c r="T499" i="1"/>
  <c r="T498" i="1"/>
  <c r="T497" i="1"/>
  <c r="T496" i="1"/>
  <c r="T495" i="1"/>
  <c r="T494" i="1"/>
  <c r="T493" i="1"/>
  <c r="T492" i="1"/>
  <c r="T491" i="1"/>
  <c r="T490" i="1"/>
  <c r="T489" i="1"/>
  <c r="T488" i="1"/>
  <c r="T487" i="1"/>
  <c r="T486" i="1"/>
  <c r="T485" i="1"/>
  <c r="T484" i="1"/>
  <c r="T483" i="1"/>
  <c r="T482" i="1"/>
  <c r="T481" i="1"/>
  <c r="T480" i="1"/>
  <c r="T479" i="1"/>
  <c r="T478" i="1"/>
  <c r="T477" i="1"/>
  <c r="T476" i="1"/>
  <c r="T475" i="1"/>
  <c r="T474" i="1"/>
  <c r="T473" i="1"/>
  <c r="T472" i="1"/>
  <c r="T471" i="1"/>
  <c r="T470" i="1"/>
  <c r="T469" i="1"/>
  <c r="T468" i="1"/>
  <c r="T467" i="1"/>
  <c r="T466" i="1"/>
  <c r="T465" i="1"/>
  <c r="T464" i="1"/>
  <c r="T463" i="1"/>
  <c r="T462" i="1"/>
  <c r="T461" i="1"/>
  <c r="T460" i="1"/>
  <c r="T459" i="1"/>
  <c r="T458" i="1"/>
  <c r="T457" i="1"/>
  <c r="T456" i="1"/>
  <c r="T455" i="1"/>
  <c r="T454" i="1"/>
  <c r="T453" i="1"/>
  <c r="T452" i="1"/>
  <c r="T451" i="1"/>
  <c r="T450" i="1"/>
  <c r="T449" i="1"/>
  <c r="T448" i="1"/>
  <c r="T447" i="1"/>
  <c r="T446" i="1"/>
  <c r="T445" i="1"/>
  <c r="T444" i="1"/>
  <c r="T443" i="1"/>
  <c r="T442" i="1"/>
  <c r="T441" i="1"/>
  <c r="T440" i="1"/>
  <c r="T439" i="1"/>
  <c r="T438" i="1"/>
  <c r="T437" i="1"/>
  <c r="T436" i="1"/>
  <c r="T435" i="1"/>
  <c r="T434" i="1"/>
  <c r="T433" i="1"/>
  <c r="T432" i="1"/>
  <c r="T431" i="1"/>
  <c r="T430" i="1"/>
  <c r="T429" i="1"/>
  <c r="T428" i="1"/>
  <c r="T427" i="1"/>
  <c r="T426" i="1"/>
  <c r="T425" i="1"/>
  <c r="T424" i="1"/>
  <c r="T423" i="1"/>
  <c r="T422" i="1"/>
  <c r="T421" i="1"/>
  <c r="T420" i="1"/>
  <c r="T419" i="1"/>
  <c r="T418" i="1"/>
  <c r="T417" i="1"/>
  <c r="T416" i="1"/>
  <c r="T415" i="1"/>
  <c r="T414" i="1"/>
  <c r="T413" i="1"/>
  <c r="T412" i="1"/>
  <c r="T411" i="1"/>
  <c r="T410" i="1"/>
  <c r="T409" i="1"/>
  <c r="T408" i="1"/>
  <c r="T407" i="1"/>
  <c r="T406" i="1"/>
  <c r="T405" i="1"/>
  <c r="T404" i="1"/>
  <c r="T403" i="1"/>
  <c r="T402" i="1"/>
  <c r="T401" i="1"/>
  <c r="T400" i="1"/>
  <c r="T399" i="1"/>
  <c r="T398" i="1"/>
  <c r="T397" i="1"/>
  <c r="T396" i="1"/>
  <c r="T395" i="1"/>
  <c r="T394" i="1"/>
  <c r="T393" i="1"/>
  <c r="T392" i="1"/>
  <c r="T391" i="1"/>
  <c r="T390" i="1"/>
  <c r="T389" i="1"/>
  <c r="T388" i="1"/>
  <c r="T387" i="1"/>
  <c r="T386" i="1"/>
  <c r="T385" i="1"/>
  <c r="T383" i="1"/>
  <c r="T382" i="1"/>
  <c r="T380" i="1"/>
  <c r="T379" i="1"/>
  <c r="T378" i="1"/>
  <c r="T377" i="1"/>
  <c r="T376" i="1"/>
  <c r="T372" i="1"/>
  <c r="T371" i="1"/>
  <c r="T370" i="1"/>
  <c r="T368" i="1"/>
  <c r="T361" i="1"/>
  <c r="T358" i="1"/>
  <c r="T5" i="1"/>
  <c r="T6" i="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320" i="1"/>
  <c r="T321" i="1"/>
  <c r="T322" i="1"/>
  <c r="T323" i="1"/>
  <c r="T324" i="1"/>
  <c r="T325" i="1"/>
  <c r="T326" i="1"/>
  <c r="T327" i="1"/>
  <c r="T328" i="1"/>
  <c r="T329" i="1"/>
  <c r="T330" i="1"/>
  <c r="T331" i="1"/>
  <c r="T332" i="1"/>
  <c r="T333" i="1"/>
  <c r="T334" i="1"/>
  <c r="T335" i="1"/>
  <c r="T336" i="1"/>
  <c r="T337" i="1"/>
  <c r="T338" i="1"/>
  <c r="T339" i="1"/>
  <c r="T340" i="1"/>
  <c r="T341" i="1"/>
  <c r="T342" i="1"/>
  <c r="T343" i="1"/>
  <c r="T344" i="1"/>
  <c r="T345" i="1"/>
  <c r="T346" i="1"/>
  <c r="T347" i="1"/>
  <c r="T348" i="1"/>
  <c r="T349" i="1"/>
  <c r="T350" i="1"/>
  <c r="T351" i="1"/>
  <c r="T352" i="1"/>
  <c r="T353" i="1"/>
  <c r="T354" i="1"/>
  <c r="T355" i="1"/>
  <c r="T356" i="1"/>
  <c r="T357" i="1"/>
  <c r="T359" i="1"/>
  <c r="T360" i="1"/>
  <c r="T362" i="1"/>
  <c r="T363" i="1"/>
  <c r="T364" i="1"/>
  <c r="T365" i="1"/>
  <c r="T366" i="1"/>
  <c r="T367" i="1"/>
  <c r="T369" i="1"/>
  <c r="T373" i="1"/>
  <c r="T374" i="1"/>
  <c r="T375" i="1"/>
  <c r="T381" i="1"/>
  <c r="T384" i="1"/>
  <c r="Y1" i="1"/>
  <c r="S510" i="1" s="1"/>
  <c r="U5" i="1"/>
  <c r="R5" i="1" s="1"/>
  <c r="U6" i="1"/>
  <c r="R6" i="1" s="1"/>
  <c r="U7" i="1"/>
  <c r="R7" i="1" s="1"/>
  <c r="U8" i="1"/>
  <c r="R8" i="1" s="1"/>
  <c r="U9" i="1"/>
  <c r="R9" i="1" s="1"/>
  <c r="U10" i="1"/>
  <c r="R10" i="1" s="1"/>
  <c r="U11" i="1"/>
  <c r="R11" i="1" s="1"/>
  <c r="U12" i="1"/>
  <c r="R12" i="1" s="1"/>
  <c r="U13" i="1"/>
  <c r="R13" i="1" s="1"/>
  <c r="U14" i="1"/>
  <c r="R14" i="1" s="1"/>
  <c r="U15" i="1"/>
  <c r="R15" i="1" s="1"/>
  <c r="U16" i="1"/>
  <c r="R16" i="1" s="1"/>
  <c r="U17" i="1"/>
  <c r="R17" i="1" s="1"/>
  <c r="U18" i="1"/>
  <c r="R18" i="1" s="1"/>
  <c r="U19" i="1"/>
  <c r="R19" i="1" s="1"/>
  <c r="U20" i="1"/>
  <c r="R20" i="1" s="1"/>
  <c r="U21" i="1"/>
  <c r="R21" i="1" s="1"/>
  <c r="U22" i="1"/>
  <c r="R22" i="1" s="1"/>
  <c r="U23" i="1"/>
  <c r="R23" i="1" s="1"/>
  <c r="U24" i="1"/>
  <c r="R24" i="1" s="1"/>
  <c r="U25" i="1"/>
  <c r="R25" i="1" s="1"/>
  <c r="U26" i="1"/>
  <c r="R26" i="1" s="1"/>
  <c r="U27" i="1"/>
  <c r="R27" i="1" s="1"/>
  <c r="U28" i="1"/>
  <c r="R28" i="1" s="1"/>
  <c r="U29" i="1"/>
  <c r="R29" i="1" s="1"/>
  <c r="U30" i="1"/>
  <c r="R30" i="1" s="1"/>
  <c r="U31" i="1"/>
  <c r="R31" i="1" s="1"/>
  <c r="U32" i="1"/>
  <c r="R32" i="1" s="1"/>
  <c r="U33" i="1"/>
  <c r="R33" i="1" s="1"/>
  <c r="U34" i="1"/>
  <c r="R34" i="1" s="1"/>
  <c r="U35" i="1"/>
  <c r="R35" i="1" s="1"/>
  <c r="U36" i="1"/>
  <c r="R36" i="1" s="1"/>
  <c r="U37" i="1"/>
  <c r="R37" i="1" s="1"/>
  <c r="U38" i="1"/>
  <c r="R38" i="1" s="1"/>
  <c r="U39" i="1"/>
  <c r="R39" i="1" s="1"/>
  <c r="U40" i="1"/>
  <c r="R40" i="1" s="1"/>
  <c r="U41" i="1"/>
  <c r="R41" i="1" s="1"/>
  <c r="U42" i="1"/>
  <c r="R42" i="1" s="1"/>
  <c r="U43" i="1"/>
  <c r="R43" i="1" s="1"/>
  <c r="U44" i="1"/>
  <c r="R44" i="1" s="1"/>
  <c r="U45" i="1"/>
  <c r="R45" i="1" s="1"/>
  <c r="U46" i="1"/>
  <c r="R46" i="1" s="1"/>
  <c r="U47" i="1"/>
  <c r="R47" i="1" s="1"/>
  <c r="U48" i="1"/>
  <c r="R48" i="1" s="1"/>
  <c r="U49" i="1"/>
  <c r="R49" i="1" s="1"/>
  <c r="U50" i="1"/>
  <c r="R50" i="1" s="1"/>
  <c r="U51" i="1"/>
  <c r="R51" i="1" s="1"/>
  <c r="U52" i="1"/>
  <c r="R52" i="1" s="1"/>
  <c r="U53" i="1"/>
  <c r="R53" i="1" s="1"/>
  <c r="U54" i="1"/>
  <c r="R54" i="1" s="1"/>
  <c r="U55" i="1"/>
  <c r="R55" i="1" s="1"/>
  <c r="U56" i="1"/>
  <c r="R56" i="1" s="1"/>
  <c r="U57" i="1"/>
  <c r="R57" i="1" s="1"/>
  <c r="U58" i="1"/>
  <c r="R58" i="1" s="1"/>
  <c r="U59" i="1"/>
  <c r="R59" i="1" s="1"/>
  <c r="U60" i="1"/>
  <c r="R60" i="1" s="1"/>
  <c r="U61" i="1"/>
  <c r="R61" i="1" s="1"/>
  <c r="U62" i="1"/>
  <c r="R62" i="1" s="1"/>
  <c r="U63" i="1"/>
  <c r="R63" i="1" s="1"/>
  <c r="U64" i="1"/>
  <c r="R64" i="1" s="1"/>
  <c r="U65" i="1"/>
  <c r="R65" i="1" s="1"/>
  <c r="U66" i="1"/>
  <c r="R66" i="1" s="1"/>
  <c r="U67" i="1"/>
  <c r="R67" i="1" s="1"/>
  <c r="U68" i="1"/>
  <c r="R68" i="1" s="1"/>
  <c r="U69" i="1"/>
  <c r="R69" i="1" s="1"/>
  <c r="U70" i="1"/>
  <c r="R70" i="1" s="1"/>
  <c r="U71" i="1"/>
  <c r="R71" i="1" s="1"/>
  <c r="U72" i="1"/>
  <c r="R72" i="1" s="1"/>
  <c r="U73" i="1"/>
  <c r="R73" i="1" s="1"/>
  <c r="U74" i="1"/>
  <c r="R74" i="1" s="1"/>
  <c r="U75" i="1"/>
  <c r="R75" i="1" s="1"/>
  <c r="U76" i="1"/>
  <c r="U77" i="1"/>
  <c r="R77" i="1" s="1"/>
  <c r="U78" i="1"/>
  <c r="R78" i="1" s="1"/>
  <c r="U79" i="1"/>
  <c r="R79" i="1" s="1"/>
  <c r="U80" i="1"/>
  <c r="R80" i="1" s="1"/>
  <c r="U81" i="1"/>
  <c r="R81" i="1" s="1"/>
  <c r="U82" i="1"/>
  <c r="R82" i="1" s="1"/>
  <c r="U83" i="1"/>
  <c r="R83" i="1" s="1"/>
  <c r="U84" i="1"/>
  <c r="R84" i="1" s="1"/>
  <c r="U85" i="1"/>
  <c r="R85" i="1" s="1"/>
  <c r="U86" i="1"/>
  <c r="R86" i="1" s="1"/>
  <c r="U87" i="1"/>
  <c r="R87" i="1" s="1"/>
  <c r="U88" i="1"/>
  <c r="R88" i="1" s="1"/>
  <c r="U89" i="1"/>
  <c r="R89" i="1" s="1"/>
  <c r="U90" i="1"/>
  <c r="R90" i="1" s="1"/>
  <c r="U91" i="1"/>
  <c r="R91" i="1" s="1"/>
  <c r="U92" i="1"/>
  <c r="R92" i="1" s="1"/>
  <c r="U93" i="1"/>
  <c r="R93" i="1" s="1"/>
  <c r="U94" i="1"/>
  <c r="R94" i="1" s="1"/>
  <c r="U95" i="1"/>
  <c r="R95" i="1" s="1"/>
  <c r="U96" i="1"/>
  <c r="R96" i="1" s="1"/>
  <c r="U97" i="1"/>
  <c r="R97" i="1" s="1"/>
  <c r="U98" i="1"/>
  <c r="R98" i="1" s="1"/>
  <c r="U99" i="1"/>
  <c r="R99" i="1" s="1"/>
  <c r="U100" i="1"/>
  <c r="R100" i="1" s="1"/>
  <c r="U101" i="1"/>
  <c r="R101" i="1" s="1"/>
  <c r="U102" i="1"/>
  <c r="R102" i="1" s="1"/>
  <c r="U103" i="1"/>
  <c r="R103" i="1" s="1"/>
  <c r="U104" i="1"/>
  <c r="R104" i="1" s="1"/>
  <c r="U105" i="1"/>
  <c r="R105" i="1" s="1"/>
  <c r="U106" i="1"/>
  <c r="R106" i="1" s="1"/>
  <c r="U107" i="1"/>
  <c r="R107" i="1" s="1"/>
  <c r="U108" i="1"/>
  <c r="R108" i="1" s="1"/>
  <c r="U109" i="1"/>
  <c r="R109" i="1" s="1"/>
  <c r="U110" i="1"/>
  <c r="R110" i="1" s="1"/>
  <c r="U111" i="1"/>
  <c r="R111" i="1" s="1"/>
  <c r="U112" i="1"/>
  <c r="R112" i="1" s="1"/>
  <c r="U113" i="1"/>
  <c r="R113" i="1" s="1"/>
  <c r="U114" i="1"/>
  <c r="R114" i="1" s="1"/>
  <c r="U115" i="1"/>
  <c r="R115" i="1" s="1"/>
  <c r="U116" i="1"/>
  <c r="R116" i="1" s="1"/>
  <c r="U117" i="1"/>
  <c r="R117" i="1" s="1"/>
  <c r="U118" i="1"/>
  <c r="R118" i="1" s="1"/>
  <c r="U119" i="1"/>
  <c r="R119" i="1" s="1"/>
  <c r="U120" i="1"/>
  <c r="R120" i="1" s="1"/>
  <c r="U121" i="1"/>
  <c r="R121" i="1" s="1"/>
  <c r="U122" i="1"/>
  <c r="R122" i="1" s="1"/>
  <c r="U123" i="1"/>
  <c r="R123" i="1" s="1"/>
  <c r="U124" i="1"/>
  <c r="R124" i="1" s="1"/>
  <c r="U125" i="1"/>
  <c r="R125" i="1" s="1"/>
  <c r="U126" i="1"/>
  <c r="R126" i="1" s="1"/>
  <c r="U127" i="1"/>
  <c r="R127" i="1" s="1"/>
  <c r="U128" i="1"/>
  <c r="R128" i="1" s="1"/>
  <c r="U129" i="1"/>
  <c r="R129" i="1" s="1"/>
  <c r="U130" i="1"/>
  <c r="R130" i="1" s="1"/>
  <c r="U131" i="1"/>
  <c r="R131" i="1" s="1"/>
  <c r="U132" i="1"/>
  <c r="R132" i="1" s="1"/>
  <c r="U133" i="1"/>
  <c r="R133" i="1" s="1"/>
  <c r="U134" i="1"/>
  <c r="R134" i="1" s="1"/>
  <c r="U135" i="1"/>
  <c r="R135" i="1" s="1"/>
  <c r="U136" i="1"/>
  <c r="R136" i="1" s="1"/>
  <c r="U137" i="1"/>
  <c r="R137" i="1" s="1"/>
  <c r="U138" i="1"/>
  <c r="R138" i="1" s="1"/>
  <c r="U139" i="1"/>
  <c r="R139" i="1" s="1"/>
  <c r="U140" i="1"/>
  <c r="R140" i="1" s="1"/>
  <c r="U141" i="1"/>
  <c r="R141" i="1" s="1"/>
  <c r="U142" i="1"/>
  <c r="R142" i="1" s="1"/>
  <c r="U143" i="1"/>
  <c r="R143" i="1" s="1"/>
  <c r="U144" i="1"/>
  <c r="R144" i="1" s="1"/>
  <c r="U145" i="1"/>
  <c r="R145" i="1" s="1"/>
  <c r="U146" i="1"/>
  <c r="R146" i="1" s="1"/>
  <c r="U147" i="1"/>
  <c r="R147" i="1" s="1"/>
  <c r="U148" i="1"/>
  <c r="R148" i="1" s="1"/>
  <c r="U149" i="1"/>
  <c r="R149" i="1" s="1"/>
  <c r="U150" i="1"/>
  <c r="R150" i="1" s="1"/>
  <c r="U151" i="1"/>
  <c r="R151" i="1" s="1"/>
  <c r="U152" i="1"/>
  <c r="R152" i="1" s="1"/>
  <c r="U153" i="1"/>
  <c r="R153" i="1" s="1"/>
  <c r="U154" i="1"/>
  <c r="U155" i="1"/>
  <c r="R155" i="1" s="1"/>
  <c r="U156" i="1"/>
  <c r="R156" i="1" s="1"/>
  <c r="U157" i="1"/>
  <c r="R157" i="1" s="1"/>
  <c r="U158" i="1"/>
  <c r="R158" i="1" s="1"/>
  <c r="U159" i="1"/>
  <c r="R159" i="1" s="1"/>
  <c r="U160" i="1"/>
  <c r="R160" i="1" s="1"/>
  <c r="U161" i="1"/>
  <c r="R161" i="1" s="1"/>
  <c r="U162" i="1"/>
  <c r="R162" i="1" s="1"/>
  <c r="U163" i="1"/>
  <c r="R163" i="1" s="1"/>
  <c r="U164" i="1"/>
  <c r="R164" i="1" s="1"/>
  <c r="U165" i="1"/>
  <c r="R165" i="1" s="1"/>
  <c r="U166" i="1"/>
  <c r="R166" i="1" s="1"/>
  <c r="U167" i="1"/>
  <c r="R167" i="1" s="1"/>
  <c r="U168" i="1"/>
  <c r="R168" i="1" s="1"/>
  <c r="U169" i="1"/>
  <c r="R169" i="1" s="1"/>
  <c r="U170" i="1"/>
  <c r="R170" i="1" s="1"/>
  <c r="U171" i="1"/>
  <c r="R171" i="1" s="1"/>
  <c r="U172" i="1"/>
  <c r="R172" i="1" s="1"/>
  <c r="U173" i="1"/>
  <c r="R173" i="1" s="1"/>
  <c r="U174" i="1"/>
  <c r="R174" i="1" s="1"/>
  <c r="U175" i="1"/>
  <c r="R175" i="1" s="1"/>
  <c r="U176" i="1"/>
  <c r="R176" i="1" s="1"/>
  <c r="U177" i="1"/>
  <c r="R177" i="1" s="1"/>
  <c r="U178" i="1"/>
  <c r="R178" i="1" s="1"/>
  <c r="U179" i="1"/>
  <c r="R179" i="1" s="1"/>
  <c r="U180" i="1"/>
  <c r="R180" i="1" s="1"/>
  <c r="U181" i="1"/>
  <c r="R181" i="1" s="1"/>
  <c r="U182" i="1"/>
  <c r="R182" i="1" s="1"/>
  <c r="U183" i="1"/>
  <c r="R183" i="1" s="1"/>
  <c r="U184" i="1"/>
  <c r="R184" i="1" s="1"/>
  <c r="U185" i="1"/>
  <c r="R185" i="1" s="1"/>
  <c r="U186" i="1"/>
  <c r="R186" i="1" s="1"/>
  <c r="U187" i="1"/>
  <c r="R187" i="1" s="1"/>
  <c r="U188" i="1"/>
  <c r="R188" i="1" s="1"/>
  <c r="U189" i="1"/>
  <c r="R189" i="1" s="1"/>
  <c r="U190" i="1"/>
  <c r="R190" i="1" s="1"/>
  <c r="U191" i="1"/>
  <c r="R191" i="1" s="1"/>
  <c r="U192" i="1"/>
  <c r="R192" i="1" s="1"/>
  <c r="U193" i="1"/>
  <c r="R193" i="1" s="1"/>
  <c r="U194" i="1"/>
  <c r="R194" i="1" s="1"/>
  <c r="U195" i="1"/>
  <c r="R195" i="1" s="1"/>
  <c r="U196" i="1"/>
  <c r="R196" i="1" s="1"/>
  <c r="U197" i="1"/>
  <c r="R197" i="1" s="1"/>
  <c r="U198" i="1"/>
  <c r="R198" i="1" s="1"/>
  <c r="U199" i="1"/>
  <c r="R199" i="1" s="1"/>
  <c r="U200" i="1"/>
  <c r="R200" i="1" s="1"/>
  <c r="U201" i="1"/>
  <c r="R201" i="1" s="1"/>
  <c r="U202" i="1"/>
  <c r="R202" i="1" s="1"/>
  <c r="U203" i="1"/>
  <c r="R203" i="1" s="1"/>
  <c r="U204" i="1"/>
  <c r="R204" i="1" s="1"/>
  <c r="U205" i="1"/>
  <c r="R205" i="1" s="1"/>
  <c r="U206" i="1"/>
  <c r="R206" i="1" s="1"/>
  <c r="U207" i="1"/>
  <c r="R207" i="1" s="1"/>
  <c r="U208" i="1"/>
  <c r="R208" i="1" s="1"/>
  <c r="U209" i="1"/>
  <c r="R209" i="1" s="1"/>
  <c r="U210" i="1"/>
  <c r="R210" i="1" s="1"/>
  <c r="U211" i="1"/>
  <c r="R211" i="1" s="1"/>
  <c r="U212" i="1"/>
  <c r="R212" i="1" s="1"/>
  <c r="U213" i="1"/>
  <c r="R213" i="1" s="1"/>
  <c r="U214" i="1"/>
  <c r="R214" i="1" s="1"/>
  <c r="U215" i="1"/>
  <c r="R215" i="1" s="1"/>
  <c r="U216" i="1"/>
  <c r="R216" i="1" s="1"/>
  <c r="U217" i="1"/>
  <c r="R217" i="1" s="1"/>
  <c r="U218" i="1"/>
  <c r="R218" i="1" s="1"/>
  <c r="U219" i="1"/>
  <c r="R219" i="1" s="1"/>
  <c r="U220" i="1"/>
  <c r="R220" i="1" s="1"/>
  <c r="U221" i="1"/>
  <c r="R221" i="1" s="1"/>
  <c r="U222" i="1"/>
  <c r="R222" i="1" s="1"/>
  <c r="U223" i="1"/>
  <c r="R223" i="1" s="1"/>
  <c r="U224" i="1"/>
  <c r="R224" i="1" s="1"/>
  <c r="U225" i="1"/>
  <c r="R225" i="1" s="1"/>
  <c r="U226" i="1"/>
  <c r="R226" i="1" s="1"/>
  <c r="U227" i="1"/>
  <c r="R227" i="1" s="1"/>
  <c r="U228" i="1"/>
  <c r="R228" i="1" s="1"/>
  <c r="U229" i="1"/>
  <c r="R229" i="1" s="1"/>
  <c r="U230" i="1"/>
  <c r="R230" i="1" s="1"/>
  <c r="U231" i="1"/>
  <c r="R231" i="1" s="1"/>
  <c r="U232" i="1"/>
  <c r="R232" i="1" s="1"/>
  <c r="U233" i="1"/>
  <c r="R233" i="1" s="1"/>
  <c r="U234" i="1"/>
  <c r="R234" i="1" s="1"/>
  <c r="U235" i="1"/>
  <c r="R235" i="1" s="1"/>
  <c r="U236" i="1"/>
  <c r="R236" i="1" s="1"/>
  <c r="U237" i="1"/>
  <c r="R237" i="1" s="1"/>
  <c r="U238" i="1"/>
  <c r="R238" i="1" s="1"/>
  <c r="U239" i="1"/>
  <c r="R239" i="1" s="1"/>
  <c r="U240" i="1"/>
  <c r="R240" i="1" s="1"/>
  <c r="U241" i="1"/>
  <c r="R241" i="1" s="1"/>
  <c r="U242" i="1"/>
  <c r="R242" i="1" s="1"/>
  <c r="U243" i="1"/>
  <c r="R243" i="1" s="1"/>
  <c r="U244" i="1"/>
  <c r="R244" i="1" s="1"/>
  <c r="U245" i="1"/>
  <c r="R245" i="1" s="1"/>
  <c r="U246" i="1"/>
  <c r="R246" i="1" s="1"/>
  <c r="U247" i="1"/>
  <c r="R247" i="1" s="1"/>
  <c r="U248" i="1"/>
  <c r="R248" i="1" s="1"/>
  <c r="U249" i="1"/>
  <c r="R249" i="1" s="1"/>
  <c r="U250" i="1"/>
  <c r="R250" i="1" s="1"/>
  <c r="U251" i="1"/>
  <c r="R251" i="1" s="1"/>
  <c r="U252" i="1"/>
  <c r="R252" i="1" s="1"/>
  <c r="U253" i="1"/>
  <c r="R253" i="1" s="1"/>
  <c r="U254" i="1"/>
  <c r="R254" i="1" s="1"/>
  <c r="U255" i="1"/>
  <c r="R255" i="1" s="1"/>
  <c r="U256" i="1"/>
  <c r="R256" i="1" s="1"/>
  <c r="U257" i="1"/>
  <c r="R257" i="1" s="1"/>
  <c r="U258" i="1"/>
  <c r="R258" i="1" s="1"/>
  <c r="U259" i="1"/>
  <c r="R259" i="1" s="1"/>
  <c r="U260" i="1"/>
  <c r="R260" i="1" s="1"/>
  <c r="U261" i="1"/>
  <c r="R261" i="1" s="1"/>
  <c r="U262" i="1"/>
  <c r="R262" i="1" s="1"/>
  <c r="U263" i="1"/>
  <c r="R263" i="1" s="1"/>
  <c r="U264" i="1"/>
  <c r="R264" i="1" s="1"/>
  <c r="U265" i="1"/>
  <c r="R265" i="1" s="1"/>
  <c r="U266" i="1"/>
  <c r="R266" i="1" s="1"/>
  <c r="U267" i="1"/>
  <c r="R267" i="1" s="1"/>
  <c r="U268" i="1"/>
  <c r="R268" i="1" s="1"/>
  <c r="U269" i="1"/>
  <c r="R269" i="1" s="1"/>
  <c r="U270" i="1"/>
  <c r="R270" i="1" s="1"/>
  <c r="U271" i="1"/>
  <c r="R271" i="1" s="1"/>
  <c r="U272" i="1"/>
  <c r="R272" i="1" s="1"/>
  <c r="U273" i="1"/>
  <c r="R273" i="1" s="1"/>
  <c r="U274" i="1"/>
  <c r="R274" i="1" s="1"/>
  <c r="U275" i="1"/>
  <c r="R275" i="1" s="1"/>
  <c r="U276" i="1"/>
  <c r="R276" i="1" s="1"/>
  <c r="U277" i="1"/>
  <c r="R277" i="1" s="1"/>
  <c r="U278" i="1"/>
  <c r="R278" i="1" s="1"/>
  <c r="U279" i="1"/>
  <c r="R279" i="1" s="1"/>
  <c r="U280" i="1"/>
  <c r="R280" i="1" s="1"/>
  <c r="U281" i="1"/>
  <c r="R281" i="1" s="1"/>
  <c r="U282" i="1"/>
  <c r="R282" i="1" s="1"/>
  <c r="U283" i="1"/>
  <c r="R283" i="1" s="1"/>
  <c r="U284" i="1"/>
  <c r="R284" i="1" s="1"/>
  <c r="U285" i="1"/>
  <c r="R285" i="1" s="1"/>
  <c r="U286" i="1"/>
  <c r="R286" i="1" s="1"/>
  <c r="U287" i="1"/>
  <c r="R287" i="1" s="1"/>
  <c r="U288" i="1"/>
  <c r="R288" i="1" s="1"/>
  <c r="U289" i="1"/>
  <c r="R289" i="1" s="1"/>
  <c r="U290" i="1"/>
  <c r="R290" i="1" s="1"/>
  <c r="U291" i="1"/>
  <c r="R291" i="1" s="1"/>
  <c r="U292" i="1"/>
  <c r="R292" i="1" s="1"/>
  <c r="U293" i="1"/>
  <c r="R293" i="1" s="1"/>
  <c r="U294" i="1"/>
  <c r="R294" i="1" s="1"/>
  <c r="U295" i="1"/>
  <c r="R295" i="1" s="1"/>
  <c r="U296" i="1"/>
  <c r="R296" i="1" s="1"/>
  <c r="U297" i="1"/>
  <c r="R297" i="1" s="1"/>
  <c r="U298" i="1"/>
  <c r="R298" i="1" s="1"/>
  <c r="U299" i="1"/>
  <c r="R299" i="1" s="1"/>
  <c r="U300" i="1"/>
  <c r="R300" i="1" s="1"/>
  <c r="U301" i="1"/>
  <c r="R301" i="1" s="1"/>
  <c r="U302" i="1"/>
  <c r="R302" i="1" s="1"/>
  <c r="U303" i="1"/>
  <c r="R303" i="1" s="1"/>
  <c r="U304" i="1"/>
  <c r="R304" i="1" s="1"/>
  <c r="U305" i="1"/>
  <c r="R305" i="1" s="1"/>
  <c r="U306" i="1"/>
  <c r="R306" i="1" s="1"/>
  <c r="U307" i="1"/>
  <c r="R307" i="1" s="1"/>
  <c r="U308" i="1"/>
  <c r="R308" i="1" s="1"/>
  <c r="U309" i="1"/>
  <c r="R309" i="1" s="1"/>
  <c r="U310" i="1"/>
  <c r="R310" i="1" s="1"/>
  <c r="U311" i="1"/>
  <c r="R311" i="1" s="1"/>
  <c r="U312" i="1"/>
  <c r="R312" i="1" s="1"/>
  <c r="U313" i="1"/>
  <c r="R313" i="1" s="1"/>
  <c r="U314" i="1"/>
  <c r="R314" i="1" s="1"/>
  <c r="U315" i="1"/>
  <c r="R315" i="1" s="1"/>
  <c r="U316" i="1"/>
  <c r="R316" i="1" s="1"/>
  <c r="U317" i="1"/>
  <c r="R317" i="1" s="1"/>
  <c r="U318" i="1"/>
  <c r="R318" i="1" s="1"/>
  <c r="U319" i="1"/>
  <c r="R319" i="1" s="1"/>
  <c r="U320" i="1"/>
  <c r="R320" i="1" s="1"/>
  <c r="U321" i="1"/>
  <c r="R321" i="1" s="1"/>
  <c r="U322" i="1"/>
  <c r="R322" i="1" s="1"/>
  <c r="U323" i="1"/>
  <c r="R323" i="1" s="1"/>
  <c r="U324" i="1"/>
  <c r="R324" i="1" s="1"/>
  <c r="U325" i="1"/>
  <c r="R325" i="1" s="1"/>
  <c r="U326" i="1"/>
  <c r="R326" i="1" s="1"/>
  <c r="U327" i="1"/>
  <c r="R327" i="1" s="1"/>
  <c r="U328" i="1"/>
  <c r="R328" i="1" s="1"/>
  <c r="U329" i="1"/>
  <c r="R329" i="1" s="1"/>
  <c r="U330" i="1"/>
  <c r="R330" i="1" s="1"/>
  <c r="U331" i="1"/>
  <c r="R331" i="1" s="1"/>
  <c r="U332" i="1"/>
  <c r="R332" i="1" s="1"/>
  <c r="U333" i="1"/>
  <c r="R333" i="1" s="1"/>
  <c r="U334" i="1"/>
  <c r="R334" i="1" s="1"/>
  <c r="U335" i="1"/>
  <c r="R335" i="1" s="1"/>
  <c r="U336" i="1"/>
  <c r="R336" i="1" s="1"/>
  <c r="U337" i="1"/>
  <c r="R337" i="1" s="1"/>
  <c r="U338" i="1"/>
  <c r="R338" i="1" s="1"/>
  <c r="U339" i="1"/>
  <c r="R339" i="1" s="1"/>
  <c r="U340" i="1"/>
  <c r="R340" i="1" s="1"/>
  <c r="U341" i="1"/>
  <c r="R341" i="1" s="1"/>
  <c r="U342" i="1"/>
  <c r="R342" i="1" s="1"/>
  <c r="U343" i="1"/>
  <c r="R343" i="1" s="1"/>
  <c r="U344" i="1"/>
  <c r="R344" i="1" s="1"/>
  <c r="U345" i="1"/>
  <c r="R345" i="1" s="1"/>
  <c r="U346" i="1"/>
  <c r="R346" i="1" s="1"/>
  <c r="U347" i="1"/>
  <c r="R347" i="1" s="1"/>
  <c r="U348" i="1"/>
  <c r="R348" i="1" s="1"/>
  <c r="U349" i="1"/>
  <c r="R349" i="1" s="1"/>
  <c r="U350" i="1"/>
  <c r="R350" i="1" s="1"/>
  <c r="U351" i="1"/>
  <c r="R351" i="1" s="1"/>
  <c r="U352" i="1"/>
  <c r="R352" i="1" s="1"/>
  <c r="U353" i="1"/>
  <c r="R353" i="1" s="1"/>
  <c r="U354" i="1"/>
  <c r="R354" i="1" s="1"/>
  <c r="U355" i="1"/>
  <c r="R355" i="1" s="1"/>
  <c r="U356" i="1"/>
  <c r="R356" i="1" s="1"/>
  <c r="U357" i="1"/>
  <c r="R357" i="1" s="1"/>
  <c r="U358" i="1"/>
  <c r="R358" i="1" s="1"/>
  <c r="U359" i="1"/>
  <c r="R359" i="1" s="1"/>
  <c r="U360" i="1"/>
  <c r="R360" i="1" s="1"/>
  <c r="U361" i="1"/>
  <c r="R361" i="1" s="1"/>
  <c r="U362" i="1"/>
  <c r="R362" i="1" s="1"/>
  <c r="U363" i="1"/>
  <c r="R363" i="1" s="1"/>
  <c r="U364" i="1"/>
  <c r="R364" i="1" s="1"/>
  <c r="U365" i="1"/>
  <c r="R365" i="1" s="1"/>
  <c r="U366" i="1"/>
  <c r="R366" i="1" s="1"/>
  <c r="U367" i="1"/>
  <c r="R367" i="1" s="1"/>
  <c r="U368" i="1"/>
  <c r="R368" i="1" s="1"/>
  <c r="U369" i="1"/>
  <c r="R369" i="1" s="1"/>
  <c r="U370" i="1"/>
  <c r="R370" i="1" s="1"/>
  <c r="U371" i="1"/>
  <c r="R371" i="1" s="1"/>
  <c r="U372" i="1"/>
  <c r="R372" i="1" s="1"/>
  <c r="U373" i="1"/>
  <c r="R373" i="1" s="1"/>
  <c r="U374" i="1"/>
  <c r="R374" i="1" s="1"/>
  <c r="U375" i="1"/>
  <c r="R375" i="1" s="1"/>
  <c r="U376" i="1"/>
  <c r="R376" i="1" s="1"/>
  <c r="U377" i="1"/>
  <c r="R377" i="1" s="1"/>
  <c r="U378" i="1"/>
  <c r="R378" i="1" s="1"/>
  <c r="U379" i="1"/>
  <c r="R379" i="1" s="1"/>
  <c r="U380" i="1"/>
  <c r="R380" i="1" s="1"/>
  <c r="U381" i="1"/>
  <c r="R381" i="1" s="1"/>
  <c r="U382" i="1"/>
  <c r="R382" i="1" s="1"/>
  <c r="U383" i="1"/>
  <c r="R383" i="1" s="1"/>
  <c r="U384" i="1"/>
  <c r="R384" i="1" s="1"/>
  <c r="U385" i="1"/>
  <c r="R385" i="1" s="1"/>
  <c r="U386" i="1"/>
  <c r="R386" i="1" s="1"/>
  <c r="U387" i="1"/>
  <c r="R387" i="1" s="1"/>
  <c r="U388" i="1"/>
  <c r="R388" i="1" s="1"/>
  <c r="U389" i="1"/>
  <c r="R389" i="1" s="1"/>
  <c r="U390" i="1"/>
  <c r="R390" i="1" s="1"/>
  <c r="U391" i="1"/>
  <c r="R391" i="1" s="1"/>
  <c r="U392" i="1"/>
  <c r="R392" i="1" s="1"/>
  <c r="U393" i="1"/>
  <c r="R393" i="1" s="1"/>
  <c r="U394" i="1"/>
  <c r="R394" i="1" s="1"/>
  <c r="U395" i="1"/>
  <c r="R395" i="1" s="1"/>
  <c r="U396" i="1"/>
  <c r="R396" i="1" s="1"/>
  <c r="U397" i="1"/>
  <c r="R397" i="1" s="1"/>
  <c r="U398" i="1"/>
  <c r="R398" i="1" s="1"/>
  <c r="U399" i="1"/>
  <c r="R399" i="1" s="1"/>
  <c r="U400" i="1"/>
  <c r="R400" i="1" s="1"/>
  <c r="U401" i="1"/>
  <c r="R401" i="1" s="1"/>
  <c r="U402" i="1"/>
  <c r="R402" i="1" s="1"/>
  <c r="U403" i="1"/>
  <c r="R403" i="1" s="1"/>
  <c r="U404" i="1"/>
  <c r="R404" i="1" s="1"/>
  <c r="U405" i="1"/>
  <c r="R405" i="1" s="1"/>
  <c r="U406" i="1"/>
  <c r="R406" i="1" s="1"/>
  <c r="U407" i="1"/>
  <c r="R407" i="1" s="1"/>
  <c r="U408" i="1"/>
  <c r="R408" i="1" s="1"/>
  <c r="U409" i="1"/>
  <c r="R409" i="1" s="1"/>
  <c r="U410" i="1"/>
  <c r="R410" i="1" s="1"/>
  <c r="U411" i="1"/>
  <c r="R411" i="1" s="1"/>
  <c r="U412" i="1"/>
  <c r="R412" i="1" s="1"/>
  <c r="U413" i="1"/>
  <c r="R413" i="1" s="1"/>
  <c r="U414" i="1"/>
  <c r="R414" i="1" s="1"/>
  <c r="U415" i="1"/>
  <c r="R415" i="1" s="1"/>
  <c r="U416" i="1"/>
  <c r="R416" i="1" s="1"/>
  <c r="U417" i="1"/>
  <c r="R417" i="1" s="1"/>
  <c r="U418" i="1"/>
  <c r="R418" i="1" s="1"/>
  <c r="U419" i="1"/>
  <c r="R419" i="1" s="1"/>
  <c r="U420" i="1"/>
  <c r="R420" i="1" s="1"/>
  <c r="U421" i="1"/>
  <c r="R421" i="1" s="1"/>
  <c r="U422" i="1"/>
  <c r="R422" i="1" s="1"/>
  <c r="U423" i="1"/>
  <c r="R423" i="1" s="1"/>
  <c r="U424" i="1"/>
  <c r="R424" i="1" s="1"/>
  <c r="U425" i="1"/>
  <c r="R425" i="1" s="1"/>
  <c r="U426" i="1"/>
  <c r="R426" i="1" s="1"/>
  <c r="U427" i="1"/>
  <c r="R427" i="1" s="1"/>
  <c r="U428" i="1"/>
  <c r="R428" i="1" s="1"/>
  <c r="U429" i="1"/>
  <c r="R429" i="1" s="1"/>
  <c r="U430" i="1"/>
  <c r="R430" i="1" s="1"/>
  <c r="U431" i="1"/>
  <c r="R431" i="1" s="1"/>
  <c r="U432" i="1"/>
  <c r="R432" i="1" s="1"/>
  <c r="U433" i="1"/>
  <c r="R433" i="1" s="1"/>
  <c r="U434" i="1"/>
  <c r="R434" i="1" s="1"/>
  <c r="U435" i="1"/>
  <c r="R435" i="1" s="1"/>
  <c r="U436" i="1"/>
  <c r="R436" i="1" s="1"/>
  <c r="U437" i="1"/>
  <c r="R437" i="1" s="1"/>
  <c r="U438" i="1"/>
  <c r="R438" i="1" s="1"/>
  <c r="U439" i="1"/>
  <c r="R439" i="1" s="1"/>
  <c r="U440" i="1"/>
  <c r="R440" i="1" s="1"/>
  <c r="U441" i="1"/>
  <c r="R441" i="1" s="1"/>
  <c r="U442" i="1"/>
  <c r="R442" i="1" s="1"/>
  <c r="U443" i="1"/>
  <c r="R443" i="1" s="1"/>
  <c r="U444" i="1"/>
  <c r="R444" i="1" s="1"/>
  <c r="U445" i="1"/>
  <c r="R445" i="1" s="1"/>
  <c r="U446" i="1"/>
  <c r="R446" i="1" s="1"/>
  <c r="U447" i="1"/>
  <c r="R447" i="1" s="1"/>
  <c r="U448" i="1"/>
  <c r="R448" i="1" s="1"/>
  <c r="U449" i="1"/>
  <c r="R449" i="1" s="1"/>
  <c r="U450" i="1"/>
  <c r="R450" i="1" s="1"/>
  <c r="U451" i="1"/>
  <c r="R451" i="1" s="1"/>
  <c r="U452" i="1"/>
  <c r="R452" i="1" s="1"/>
  <c r="U453" i="1"/>
  <c r="R453" i="1" s="1"/>
  <c r="U454" i="1"/>
  <c r="R454" i="1" s="1"/>
  <c r="U455" i="1"/>
  <c r="R455" i="1" s="1"/>
  <c r="U456" i="1"/>
  <c r="R456" i="1" s="1"/>
  <c r="U457" i="1"/>
  <c r="R457" i="1" s="1"/>
  <c r="U458" i="1"/>
  <c r="R458" i="1" s="1"/>
  <c r="U459" i="1"/>
  <c r="R459" i="1" s="1"/>
  <c r="U460" i="1"/>
  <c r="R460" i="1" s="1"/>
  <c r="U461" i="1"/>
  <c r="R461" i="1" s="1"/>
  <c r="U462" i="1"/>
  <c r="R462" i="1" s="1"/>
  <c r="U463" i="1"/>
  <c r="R463" i="1" s="1"/>
  <c r="U464" i="1"/>
  <c r="R464" i="1" s="1"/>
  <c r="U465" i="1"/>
  <c r="R465" i="1" s="1"/>
  <c r="U466" i="1"/>
  <c r="R466" i="1" s="1"/>
  <c r="U467" i="1"/>
  <c r="R467" i="1" s="1"/>
  <c r="U468" i="1"/>
  <c r="R468" i="1" s="1"/>
  <c r="U469" i="1"/>
  <c r="R469" i="1" s="1"/>
  <c r="U470" i="1"/>
  <c r="R470" i="1" s="1"/>
  <c r="U471" i="1"/>
  <c r="R471" i="1" s="1"/>
  <c r="U472" i="1"/>
  <c r="R472" i="1" s="1"/>
  <c r="U473" i="1"/>
  <c r="R473" i="1" s="1"/>
  <c r="U474" i="1"/>
  <c r="R474" i="1" s="1"/>
  <c r="U475" i="1"/>
  <c r="R475" i="1" s="1"/>
  <c r="U476" i="1"/>
  <c r="R476" i="1" s="1"/>
  <c r="U477" i="1"/>
  <c r="R477" i="1" s="1"/>
  <c r="U478" i="1"/>
  <c r="R478" i="1" s="1"/>
  <c r="U479" i="1"/>
  <c r="R479" i="1" s="1"/>
  <c r="U480" i="1"/>
  <c r="R480" i="1" s="1"/>
  <c r="U481" i="1"/>
  <c r="R481" i="1" s="1"/>
  <c r="U482" i="1"/>
  <c r="R482" i="1" s="1"/>
  <c r="U483" i="1"/>
  <c r="R483" i="1" s="1"/>
  <c r="U484" i="1"/>
  <c r="R484" i="1" s="1"/>
  <c r="U485" i="1"/>
  <c r="R485" i="1" s="1"/>
  <c r="U486" i="1"/>
  <c r="R486" i="1" s="1"/>
  <c r="U487" i="1"/>
  <c r="R487" i="1" s="1"/>
  <c r="U488" i="1"/>
  <c r="R488" i="1" s="1"/>
  <c r="U489" i="1"/>
  <c r="R489" i="1" s="1"/>
  <c r="U490" i="1"/>
  <c r="R490" i="1" s="1"/>
  <c r="U491" i="1"/>
  <c r="R491" i="1" s="1"/>
  <c r="U492" i="1"/>
  <c r="R492" i="1" s="1"/>
  <c r="U493" i="1"/>
  <c r="R493" i="1" s="1"/>
  <c r="U494" i="1"/>
  <c r="R494" i="1" s="1"/>
  <c r="U495" i="1"/>
  <c r="R495" i="1" s="1"/>
  <c r="U496" i="1"/>
  <c r="R496" i="1" s="1"/>
  <c r="U497" i="1"/>
  <c r="R497" i="1" s="1"/>
  <c r="U498" i="1"/>
  <c r="R498" i="1" s="1"/>
  <c r="U499" i="1"/>
  <c r="R499" i="1" s="1"/>
  <c r="U500" i="1"/>
  <c r="R500" i="1" s="1"/>
  <c r="U501" i="1"/>
  <c r="R501" i="1" s="1"/>
  <c r="U502" i="1"/>
  <c r="R502" i="1" s="1"/>
  <c r="U503" i="1"/>
  <c r="R503" i="1" s="1"/>
  <c r="U504" i="1"/>
  <c r="R504" i="1" s="1"/>
  <c r="U505" i="1"/>
  <c r="R505" i="1" s="1"/>
  <c r="U506" i="1"/>
  <c r="R506" i="1" s="1"/>
  <c r="U507" i="1"/>
  <c r="R507" i="1" s="1"/>
  <c r="U508" i="1"/>
  <c r="R508" i="1" s="1"/>
  <c r="U509" i="1"/>
  <c r="R509" i="1" s="1"/>
  <c r="U510" i="1"/>
  <c r="R510" i="1" s="1"/>
  <c r="U4" i="1"/>
  <c r="R4" i="1" s="1"/>
  <c r="T4" i="1"/>
  <c r="R757" i="1"/>
  <c r="R758" i="1"/>
  <c r="T757" i="1"/>
  <c r="T758" i="1"/>
  <c r="S539" i="1" l="1"/>
  <c r="S632" i="1"/>
  <c r="S638" i="1"/>
  <c r="S737" i="1"/>
  <c r="S626" i="1"/>
  <c r="S590" i="1"/>
  <c r="S677" i="1"/>
  <c r="S584" i="1"/>
  <c r="S710" i="1"/>
  <c r="S566" i="1"/>
  <c r="S704" i="1"/>
  <c r="S683" i="1"/>
  <c r="S698" i="1"/>
  <c r="S752" i="1"/>
  <c r="S746" i="1"/>
  <c r="S692" i="1"/>
  <c r="S617" i="1"/>
  <c r="S756" i="1"/>
  <c r="S545" i="1"/>
  <c r="S725" i="1"/>
  <c r="S611" i="1"/>
  <c r="S747" i="1"/>
  <c r="S719" i="1"/>
  <c r="S605" i="1"/>
  <c r="S755" i="1"/>
  <c r="S729" i="1"/>
  <c r="S560" i="1"/>
  <c r="S734" i="1"/>
  <c r="S554" i="1"/>
  <c r="S674" i="1"/>
  <c r="S641" i="1"/>
  <c r="S581" i="1"/>
  <c r="S548" i="1"/>
  <c r="S713" i="1"/>
  <c r="S653" i="1"/>
  <c r="S620" i="1"/>
  <c r="S647" i="1"/>
  <c r="S738" i="1"/>
  <c r="S728" i="1"/>
  <c r="S668" i="1"/>
  <c r="S575" i="1"/>
  <c r="S743" i="1"/>
  <c r="S662" i="1"/>
  <c r="S602" i="1"/>
  <c r="S569" i="1"/>
  <c r="S689" i="1"/>
  <c r="S656" i="1"/>
  <c r="S596" i="1"/>
  <c r="S750" i="1"/>
  <c r="S732" i="1"/>
  <c r="S707" i="1"/>
  <c r="S671" i="1"/>
  <c r="S635" i="1"/>
  <c r="S599" i="1"/>
  <c r="S563" i="1"/>
  <c r="S741" i="1"/>
  <c r="S722" i="1"/>
  <c r="S686" i="1"/>
  <c r="S650" i="1"/>
  <c r="S614" i="1"/>
  <c r="S578" i="1"/>
  <c r="S542" i="1"/>
  <c r="S701" i="1"/>
  <c r="S665" i="1"/>
  <c r="S629" i="1"/>
  <c r="S593" i="1"/>
  <c r="S557" i="1"/>
  <c r="S749" i="1"/>
  <c r="S740" i="1"/>
  <c r="S731" i="1"/>
  <c r="S716" i="1"/>
  <c r="S680" i="1"/>
  <c r="S644" i="1"/>
  <c r="S608" i="1"/>
  <c r="S572" i="1"/>
  <c r="S753" i="1"/>
  <c r="S744" i="1"/>
  <c r="S735" i="1"/>
  <c r="S695" i="1"/>
  <c r="S659" i="1"/>
  <c r="S623" i="1"/>
  <c r="S587" i="1"/>
  <c r="S551" i="1"/>
  <c r="S726" i="1"/>
  <c r="S723" i="1"/>
  <c r="S720" i="1"/>
  <c r="S717" i="1"/>
  <c r="S714" i="1"/>
  <c r="S711" i="1"/>
  <c r="S708" i="1"/>
  <c r="S705" i="1"/>
  <c r="S702" i="1"/>
  <c r="S699" i="1"/>
  <c r="S696" i="1"/>
  <c r="S693" i="1"/>
  <c r="S690" i="1"/>
  <c r="S687" i="1"/>
  <c r="S684" i="1"/>
  <c r="S681" i="1"/>
  <c r="S678" i="1"/>
  <c r="S675" i="1"/>
  <c r="S672" i="1"/>
  <c r="S669" i="1"/>
  <c r="S666" i="1"/>
  <c r="S663" i="1"/>
  <c r="S660" i="1"/>
  <c r="S657" i="1"/>
  <c r="S654" i="1"/>
  <c r="S651" i="1"/>
  <c r="S648" i="1"/>
  <c r="S645" i="1"/>
  <c r="S642" i="1"/>
  <c r="S639" i="1"/>
  <c r="S636" i="1"/>
  <c r="S633" i="1"/>
  <c r="S630" i="1"/>
  <c r="S627" i="1"/>
  <c r="S624" i="1"/>
  <c r="S621" i="1"/>
  <c r="S618" i="1"/>
  <c r="S615" i="1"/>
  <c r="S612" i="1"/>
  <c r="S609" i="1"/>
  <c r="S606" i="1"/>
  <c r="S603" i="1"/>
  <c r="S600" i="1"/>
  <c r="S597" i="1"/>
  <c r="S594" i="1"/>
  <c r="S591" i="1"/>
  <c r="S588" i="1"/>
  <c r="S585" i="1"/>
  <c r="S582" i="1"/>
  <c r="S579" i="1"/>
  <c r="S576" i="1"/>
  <c r="S573" i="1"/>
  <c r="S570" i="1"/>
  <c r="S567" i="1"/>
  <c r="S564" i="1"/>
  <c r="S561" i="1"/>
  <c r="S558" i="1"/>
  <c r="S555" i="1"/>
  <c r="S552" i="1"/>
  <c r="S549" i="1"/>
  <c r="S546" i="1"/>
  <c r="S543" i="1"/>
  <c r="S540" i="1"/>
  <c r="S537" i="1"/>
  <c r="S534" i="1"/>
  <c r="S531" i="1"/>
  <c r="S528" i="1"/>
  <c r="S525" i="1"/>
  <c r="S522" i="1"/>
  <c r="S519" i="1"/>
  <c r="S516" i="1"/>
  <c r="S513" i="1"/>
  <c r="S536" i="1"/>
  <c r="S533" i="1"/>
  <c r="S530" i="1"/>
  <c r="S527" i="1"/>
  <c r="S524" i="1"/>
  <c r="S521" i="1"/>
  <c r="S518" i="1"/>
  <c r="S515" i="1"/>
  <c r="S512" i="1"/>
  <c r="S754" i="1"/>
  <c r="S751" i="1"/>
  <c r="S748" i="1"/>
  <c r="S745" i="1"/>
  <c r="S742" i="1"/>
  <c r="S739" i="1"/>
  <c r="S736" i="1"/>
  <c r="S733" i="1"/>
  <c r="S730" i="1"/>
  <c r="S727" i="1"/>
  <c r="S724" i="1"/>
  <c r="S721" i="1"/>
  <c r="S718" i="1"/>
  <c r="S715" i="1"/>
  <c r="S712" i="1"/>
  <c r="S709" i="1"/>
  <c r="S706" i="1"/>
  <c r="S703" i="1"/>
  <c r="S700" i="1"/>
  <c r="S697" i="1"/>
  <c r="S694" i="1"/>
  <c r="S691" i="1"/>
  <c r="S688" i="1"/>
  <c r="S685" i="1"/>
  <c r="S682" i="1"/>
  <c r="S679" i="1"/>
  <c r="S676" i="1"/>
  <c r="S673" i="1"/>
  <c r="S670" i="1"/>
  <c r="S667" i="1"/>
  <c r="S664" i="1"/>
  <c r="S661" i="1"/>
  <c r="S658" i="1"/>
  <c r="S655" i="1"/>
  <c r="S652" i="1"/>
  <c r="S649" i="1"/>
  <c r="S646" i="1"/>
  <c r="S643" i="1"/>
  <c r="S640" i="1"/>
  <c r="S637" i="1"/>
  <c r="S634" i="1"/>
  <c r="S631" i="1"/>
  <c r="S628" i="1"/>
  <c r="S625" i="1"/>
  <c r="S622" i="1"/>
  <c r="S619" i="1"/>
  <c r="S616" i="1"/>
  <c r="S613" i="1"/>
  <c r="S610" i="1"/>
  <c r="S607" i="1"/>
  <c r="S604" i="1"/>
  <c r="S601" i="1"/>
  <c r="S598" i="1"/>
  <c r="S595" i="1"/>
  <c r="S592" i="1"/>
  <c r="S589" i="1"/>
  <c r="S586" i="1"/>
  <c r="S583" i="1"/>
  <c r="S580" i="1"/>
  <c r="S577" i="1"/>
  <c r="S574" i="1"/>
  <c r="S571" i="1"/>
  <c r="S568" i="1"/>
  <c r="S565" i="1"/>
  <c r="S562" i="1"/>
  <c r="S559" i="1"/>
  <c r="S556" i="1"/>
  <c r="S553" i="1"/>
  <c r="S550" i="1"/>
  <c r="S547" i="1"/>
  <c r="S544" i="1"/>
  <c r="S541" i="1"/>
  <c r="S538" i="1"/>
  <c r="S535" i="1"/>
  <c r="S532" i="1"/>
  <c r="S529" i="1"/>
  <c r="S526" i="1"/>
  <c r="S523" i="1"/>
  <c r="S520" i="1"/>
  <c r="S517" i="1"/>
  <c r="S514" i="1"/>
  <c r="S511" i="1"/>
  <c r="S468" i="1"/>
  <c r="S466" i="1"/>
  <c r="S494" i="1"/>
  <c r="S501" i="1"/>
  <c r="S464" i="1"/>
  <c r="S478" i="1"/>
  <c r="S500" i="1"/>
  <c r="S502" i="1"/>
  <c r="S455" i="1"/>
  <c r="S488" i="1"/>
  <c r="S471" i="1"/>
  <c r="S489" i="1"/>
  <c r="S475" i="1"/>
  <c r="S490" i="1"/>
  <c r="S505" i="1"/>
  <c r="S491" i="1"/>
  <c r="S506" i="1"/>
  <c r="S444" i="1"/>
  <c r="S507" i="1"/>
  <c r="S412" i="1"/>
  <c r="S472" i="1"/>
  <c r="S496" i="1"/>
  <c r="S508" i="1"/>
  <c r="S461" i="1"/>
  <c r="S485" i="1"/>
  <c r="S497" i="1"/>
  <c r="S509" i="1"/>
  <c r="S49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Liliana Maria Rodriguez Leon</author>
  </authors>
  <commentList>
    <comment ref="A3" authorId="0" shapeId="0" xr:uid="{00000000-0006-0000-0000-000001000000}">
      <text>
        <r>
          <rPr>
            <b/>
            <sz val="9"/>
            <color indexed="81"/>
            <rFont val="Tahoma"/>
            <family val="2"/>
          </rPr>
          <t>según SIDCAR</t>
        </r>
      </text>
    </comment>
    <comment ref="C3" authorId="0" shapeId="0" xr:uid="{00000000-0006-0000-0000-000002000000}">
      <text>
        <r>
          <rPr>
            <b/>
            <sz val="9"/>
            <color indexed="81"/>
            <rFont val="Tahoma"/>
            <family val="2"/>
          </rPr>
          <t>Según SIDCAR
DD-MM-AAAA</t>
        </r>
      </text>
    </comment>
    <comment ref="D3" authorId="0" shapeId="0" xr:uid="{00000000-0006-0000-0000-000003000000}">
      <text>
        <r>
          <rPr>
            <b/>
            <sz val="9"/>
            <color indexed="81"/>
            <rFont val="Tahoma"/>
            <family val="2"/>
          </rPr>
          <t>Copiar el de la comunicación recibida, si no tiene, indique brevemente de que se trata.</t>
        </r>
      </text>
    </comment>
    <comment ref="H3" authorId="0" shapeId="0" xr:uid="{00000000-0006-0000-0000-000004000000}">
      <text>
        <r>
          <rPr>
            <b/>
            <sz val="9"/>
            <color indexed="81"/>
            <rFont val="Tahoma"/>
            <family val="2"/>
          </rPr>
          <t>Copiar según SIDCAR</t>
        </r>
      </text>
    </comment>
    <comment ref="I3" authorId="0" shapeId="0" xr:uid="{00000000-0006-0000-0000-000005000000}">
      <text>
        <r>
          <rPr>
            <sz val="9"/>
            <color indexed="81"/>
            <rFont val="Tahoma"/>
            <family val="2"/>
          </rPr>
          <t xml:space="preserve">Nobre remitente, si es persona Juridica colocar nombre de la Entidad </t>
        </r>
        <r>
          <rPr>
            <b/>
            <u/>
            <sz val="9"/>
            <color indexed="81"/>
            <rFont val="Tahoma"/>
            <family val="2"/>
          </rPr>
          <t>Y</t>
        </r>
        <r>
          <rPr>
            <sz val="9"/>
            <color indexed="81"/>
            <rFont val="Tahoma"/>
            <family val="2"/>
          </rPr>
          <t xml:space="preserve"> de quien firma el documento.</t>
        </r>
        <r>
          <rPr>
            <b/>
            <sz val="9"/>
            <color indexed="81"/>
            <rFont val="Tahoma"/>
            <family val="2"/>
          </rPr>
          <t xml:space="preserve"> </t>
        </r>
      </text>
    </comment>
    <comment ref="L3" authorId="0" shapeId="0" xr:uid="{00000000-0006-0000-0000-000006000000}">
      <text>
        <r>
          <rPr>
            <b/>
            <sz val="9"/>
            <color indexed="81"/>
            <rFont val="Tahoma"/>
            <family val="2"/>
          </rPr>
          <t xml:space="preserve">nombre del funcionario que decargó el radicado 
SIDCAR
</t>
        </r>
      </text>
    </comment>
    <comment ref="N3" authorId="0" shapeId="0" xr:uid="{00000000-0006-0000-0000-000007000000}">
      <text>
        <r>
          <rPr>
            <b/>
            <sz val="9"/>
            <color indexed="81"/>
            <rFont val="Tahoma"/>
            <family val="2"/>
          </rPr>
          <t>Si se negó la entrega de la información al ciudadano se entiende  negativa, de lo contrario es positiva, si no se trata de PQRSD indicar N/A - se determina con SIDCAR</t>
        </r>
      </text>
    </comment>
    <comment ref="P3" authorId="0" shapeId="0" xr:uid="{00000000-0006-0000-0000-000008000000}">
      <text>
        <r>
          <rPr>
            <b/>
            <sz val="9"/>
            <color indexed="81"/>
            <rFont val="Tahoma"/>
            <family val="2"/>
          </rPr>
          <t xml:space="preserve">Copiar Radicado SIDCAR de salida. </t>
        </r>
      </text>
    </comment>
    <comment ref="Q3" authorId="0" shapeId="0" xr:uid="{00000000-0006-0000-0000-000009000000}">
      <text>
        <r>
          <rPr>
            <b/>
            <sz val="9"/>
            <color indexed="81"/>
            <rFont val="Tahoma"/>
            <family val="2"/>
          </rPr>
          <t>Verificado en SIDCAR
DD-MM-AAAA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Liliana Maria Rodriguez Leon</author>
  </authors>
  <commentList>
    <comment ref="A6" authorId="0" shapeId="0" xr:uid="{C3050152-79F3-4555-8547-8CDF02CE0EE2}">
      <text>
        <r>
          <rPr>
            <b/>
            <sz val="9"/>
            <color indexed="81"/>
            <rFont val="Tahoma"/>
            <family val="2"/>
          </rPr>
          <t>según SIDCAR</t>
        </r>
      </text>
    </comment>
    <comment ref="B6" authorId="0" shapeId="0" xr:uid="{5B504B9A-F9C6-4BA2-B987-6198775AB718}">
      <text>
        <r>
          <rPr>
            <b/>
            <sz val="9"/>
            <color indexed="81"/>
            <rFont val="Tahoma"/>
            <family val="2"/>
          </rPr>
          <t>Según SIDCAR
DD-MM-AAAA</t>
        </r>
      </text>
    </comment>
    <comment ref="D6" authorId="0" shapeId="0" xr:uid="{A16FA47B-69EF-4839-A56A-72C67F39D70C}">
      <text>
        <r>
          <rPr>
            <b/>
            <sz val="9"/>
            <color indexed="81"/>
            <rFont val="Tahoma"/>
            <family val="2"/>
          </rPr>
          <t>Copiar según SIDCAR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Liliana Maria Rodriguez Leon</author>
  </authors>
  <commentList>
    <comment ref="A6" authorId="0" shapeId="0" xr:uid="{2DA4C677-1BC7-418F-9A7D-8BBCA20FB17A}">
      <text>
        <r>
          <rPr>
            <b/>
            <sz val="9"/>
            <color indexed="81"/>
            <rFont val="Tahoma"/>
            <family val="2"/>
          </rPr>
          <t>según SIDCAR</t>
        </r>
      </text>
    </comment>
    <comment ref="B6" authorId="0" shapeId="0" xr:uid="{B140461C-1CC8-4FA0-AD28-7E5BDBCC7B6F}">
      <text>
        <r>
          <rPr>
            <b/>
            <sz val="9"/>
            <color indexed="81"/>
            <rFont val="Tahoma"/>
            <family val="2"/>
          </rPr>
          <t>Según SIDCAR
DD-MM-AAAA</t>
        </r>
      </text>
    </comment>
    <comment ref="D6" authorId="0" shapeId="0" xr:uid="{15CC9466-8E07-499D-9F00-DEF7CACE60D7}">
      <text>
        <r>
          <rPr>
            <b/>
            <sz val="9"/>
            <color indexed="81"/>
            <rFont val="Tahoma"/>
            <family val="2"/>
          </rPr>
          <t>Copiar según SIDCAR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Liliana Maria Rodriguez Leon</author>
  </authors>
  <commentList>
    <comment ref="A6" authorId="0" shapeId="0" xr:uid="{5D98A4BA-4ED6-499C-A969-7BEF2B369E2B}">
      <text>
        <r>
          <rPr>
            <b/>
            <sz val="9"/>
            <color indexed="81"/>
            <rFont val="Tahoma"/>
            <family val="2"/>
          </rPr>
          <t>según SIDCAR</t>
        </r>
      </text>
    </comment>
    <comment ref="B6" authorId="0" shapeId="0" xr:uid="{6000142B-16AA-44DE-86B9-EC8B933CC16B}">
      <text>
        <r>
          <rPr>
            <b/>
            <sz val="9"/>
            <color indexed="81"/>
            <rFont val="Tahoma"/>
            <family val="2"/>
          </rPr>
          <t>Según SIDCAR
DD-MM-AAAA</t>
        </r>
      </text>
    </comment>
    <comment ref="D6" authorId="0" shapeId="0" xr:uid="{D305A32A-0B96-4AD7-8700-4B70FFC89819}">
      <text>
        <r>
          <rPr>
            <b/>
            <sz val="9"/>
            <color indexed="81"/>
            <rFont val="Tahoma"/>
            <family val="2"/>
          </rPr>
          <t>Copiar según SIDCAR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Liliana Maria Rodriguez Leon</author>
  </authors>
  <commentList>
    <comment ref="A1" authorId="0" shapeId="0" xr:uid="{186B1F75-DB2F-4209-B0DA-94C55A2EEEA2}">
      <text>
        <r>
          <rPr>
            <b/>
            <sz val="9"/>
            <color indexed="81"/>
            <rFont val="Tahoma"/>
            <family val="2"/>
          </rPr>
          <t>según SIDCAR</t>
        </r>
      </text>
    </comment>
    <comment ref="C1" authorId="0" shapeId="0" xr:uid="{AD958B39-5275-45FB-89E4-873475E4DC3C}">
      <text>
        <r>
          <rPr>
            <b/>
            <sz val="9"/>
            <color indexed="81"/>
            <rFont val="Tahoma"/>
            <family val="2"/>
          </rPr>
          <t>Según SIDCAR
DD-MM-AAAA</t>
        </r>
      </text>
    </comment>
    <comment ref="D1" authorId="0" shapeId="0" xr:uid="{E25F4409-403D-4815-BB8C-52CCC09569A3}">
      <text>
        <r>
          <rPr>
            <b/>
            <sz val="9"/>
            <color indexed="81"/>
            <rFont val="Tahoma"/>
            <family val="2"/>
          </rPr>
          <t>Copiar el de la comunicación recibida, si no tiene, indique brevemente de que se trata.</t>
        </r>
      </text>
    </comment>
    <comment ref="E1" authorId="0" shapeId="0" xr:uid="{EF70C4DC-BC14-481D-996C-9288A13A4149}">
      <text>
        <r>
          <rPr>
            <b/>
            <sz val="9"/>
            <color indexed="81"/>
            <rFont val="Tahoma"/>
            <family val="2"/>
          </rPr>
          <t xml:space="preserve">Ejm. Señor, señora, doctor, doctora, ingeniro, etc.
O coloque N.A. </t>
        </r>
      </text>
    </comment>
    <comment ref="K1" authorId="0" shapeId="0" xr:uid="{4B73917F-78B5-46E0-AE73-5C40CCC8E973}">
      <text>
        <r>
          <rPr>
            <b/>
            <sz val="9"/>
            <color indexed="81"/>
            <rFont val="Tahoma"/>
            <family val="2"/>
          </rPr>
          <t>Según SIDCAR</t>
        </r>
      </text>
    </comment>
    <comment ref="M1" authorId="0" shapeId="0" xr:uid="{51F6E95E-1306-4BDF-9F46-751EBD10C9E9}">
      <text>
        <r>
          <rPr>
            <b/>
            <sz val="9"/>
            <color indexed="81"/>
            <rFont val="Tahoma"/>
            <family val="2"/>
          </rPr>
          <t xml:space="preserve">Nobre remitente, si es persona Juridica colocar nombre de la Entidad </t>
        </r>
        <r>
          <rPr>
            <b/>
            <u/>
            <sz val="9"/>
            <color indexed="81"/>
            <rFont val="Tahoma"/>
            <family val="2"/>
          </rPr>
          <t>Y</t>
        </r>
        <r>
          <rPr>
            <b/>
            <sz val="9"/>
            <color indexed="81"/>
            <rFont val="Tahoma"/>
            <family val="2"/>
          </rPr>
          <t xml:space="preserve"> de quien firma el documento. </t>
        </r>
      </text>
    </comment>
    <comment ref="R1" authorId="0" shapeId="0" xr:uid="{4722072C-FC04-4775-9D43-97A1788EE59D}">
      <text>
        <r>
          <rPr>
            <b/>
            <sz val="9"/>
            <color indexed="81"/>
            <rFont val="Tahoma"/>
            <family val="2"/>
          </rPr>
          <t xml:space="preserve">Radicado SIDCAR de salida. </t>
        </r>
      </text>
    </comment>
    <comment ref="S1" authorId="0" shapeId="0" xr:uid="{C69E7DD8-B0CA-45BC-BB6D-B1AEFF29385F}">
      <text>
        <r>
          <rPr>
            <b/>
            <sz val="9"/>
            <color indexed="81"/>
            <rFont val="Tahoma"/>
            <family val="2"/>
          </rPr>
          <t>Verificado en SIDCAR
DD-MM-AAAA</t>
        </r>
      </text>
    </comment>
  </commentList>
</comments>
</file>

<file path=xl/sharedStrings.xml><?xml version="1.0" encoding="utf-8"?>
<sst xmlns="http://schemas.openxmlformats.org/spreadsheetml/2006/main" count="7715" uniqueCount="1499">
  <si>
    <t>MATRIZ DE SEGUIMIENTO PQRSD (HERRAMIENTA DE CONTROL MANUAL)</t>
  </si>
  <si>
    <t xml:space="preserve">VENTANILLA </t>
  </si>
  <si>
    <t xml:space="preserve">SEGUIMIENTO </t>
  </si>
  <si>
    <t># Radicado</t>
  </si>
  <si>
    <t>Tipo</t>
  </si>
  <si>
    <t>Fecha de  Radicado</t>
  </si>
  <si>
    <t>Asunto</t>
  </si>
  <si>
    <t>Elaboró</t>
  </si>
  <si>
    <t>Medio</t>
  </si>
  <si>
    <t>Trámite</t>
  </si>
  <si>
    <t>Tema</t>
  </si>
  <si>
    <t>Remitente</t>
  </si>
  <si>
    <t>Destinatarios</t>
  </si>
  <si>
    <t xml:space="preserve">Dependencia que contesta </t>
  </si>
  <si>
    <t>Funcionario que contestó</t>
  </si>
  <si>
    <t>Fecha Tramitado</t>
  </si>
  <si>
    <t xml:space="preserve">Respuesta positiva o negativa </t>
  </si>
  <si>
    <t>Observaciones</t>
  </si>
  <si>
    <t>Radicado  respuesta</t>
  </si>
  <si>
    <t>Fecha finalización trámite SIDCAR</t>
  </si>
  <si>
    <r>
      <rPr>
        <b/>
        <u/>
        <sz val="24"/>
        <color rgb="FFFF0000"/>
        <rFont val="Calibri"/>
        <family val="2"/>
        <scheme val="minor"/>
      </rPr>
      <t>ALERTA</t>
    </r>
    <r>
      <rPr>
        <b/>
        <sz val="16"/>
        <rFont val="Calibri"/>
        <family val="2"/>
        <scheme val="minor"/>
      </rPr>
      <t xml:space="preserve">
Próximo vencimiento</t>
    </r>
  </si>
  <si>
    <t>Tiempo actual PQRSD</t>
  </si>
  <si>
    <r>
      <t xml:space="preserve">Tiempo transcurrido entre radicación y fecha de tramitado </t>
    </r>
    <r>
      <rPr>
        <b/>
        <sz val="16"/>
        <color rgb="FFFF0000"/>
        <rFont val="Calibri"/>
        <family val="2"/>
        <scheme val="minor"/>
      </rPr>
      <t>PQRSD</t>
    </r>
  </si>
  <si>
    <t>Tiempo de la PQRSF</t>
  </si>
  <si>
    <r>
      <t>Fecha de correo con alerta de  próximo vencimiento</t>
    </r>
    <r>
      <rPr>
        <b/>
        <sz val="16"/>
        <color rgb="FFFF0000"/>
        <rFont val="Calibri"/>
        <family val="2"/>
        <scheme val="minor"/>
      </rPr>
      <t xml:space="preserve"> PQRSD</t>
    </r>
    <r>
      <rPr>
        <b/>
        <sz val="16"/>
        <rFont val="Calibri"/>
        <family val="2"/>
        <scheme val="minor"/>
      </rPr>
      <t xml:space="preserve">
DD/MM/AAAA</t>
    </r>
  </si>
  <si>
    <t>Externo</t>
  </si>
  <si>
    <t>SOLICITUD CERTIFICADOS DE RETEICA, CORRESPONDIENTE AL AÑO 2024 , a nombre de DISTRACOM S.A 811009788-8</t>
  </si>
  <si>
    <t>Ginna Paola Beltran Vargas</t>
  </si>
  <si>
    <t>Correo electrónico</t>
  </si>
  <si>
    <t>Trámites contractuales</t>
  </si>
  <si>
    <t>Solicitud de certificaciones</t>
  </si>
  <si>
    <t>KELINEY VILLEGAS PETRO
(sin dirección) - impuestos2@distracom.com.co</t>
  </si>
  <si>
    <t>Dirección Administrativa y Financiera</t>
  </si>
  <si>
    <t>Maria Fernanda Bocanegra Pinzon</t>
  </si>
  <si>
    <t>POSITIVA</t>
  </si>
  <si>
    <t>Finalizar trámite con documento: Oficio Radicado 20252100013 del 09/01/2025</t>
  </si>
  <si>
    <t>Ok</t>
  </si>
  <si>
    <t>Solicitud de seguimiento del Plan de Acción de la Política Pública de Deporte, Actividad Física, Parques y Equipamientos de Bogotá DRAFE CONPES DC No 23 de 2022 – Segundo Semestre de 2024.</t>
  </si>
  <si>
    <t>D.P. solicitud de información</t>
  </si>
  <si>
    <t>Solicitud de Información</t>
  </si>
  <si>
    <t>ALCALDIA DE BOGOTA
INSTITUTO DISTRITAL DE RECREACION Y DEPORTE
(sin dirección) - politicapublica@idrd.gov.co</t>
  </si>
  <si>
    <t>Gerencia</t>
  </si>
  <si>
    <t>Dirección de Planificación, Gestión y Ejecución de Proyectos</t>
  </si>
  <si>
    <t>Yamir Oswaldo Lopez Peña</t>
  </si>
  <si>
    <t>Finalizar trámite con documento: Soporte de Recibido del 03/01/2025. Comentario: La solicitud fue respondida por María Fernanda López mediante correo del 9 de enero de 2025, la cual se adjunta para su conocimiento y fines pertinentes</t>
  </si>
  <si>
    <t>Solicitud certificado laboral CD-PSP-81-2024</t>
  </si>
  <si>
    <t>Liliana Maria Rodriguez Leon</t>
  </si>
  <si>
    <t>XIMENA OLARTE TOVAR
(sin dirección) - xaotovar@gmail.com</t>
  </si>
  <si>
    <t>Ivanna Valentina Shaaryf Montenegro Moreno</t>
  </si>
  <si>
    <t>Finalizar trámite con documento: Oficio Radicado 20252100033 del 24/01/2025</t>
  </si>
  <si>
    <t>Solicitud certificado laboral con funciones.</t>
  </si>
  <si>
    <t>LILIANA MARIA RODRIGUEZ LEON
(sin dirección) - liliana.rodriguez@regioncentralrape.gov.co</t>
  </si>
  <si>
    <t>Sonia Esperanza Bautista Silva</t>
  </si>
  <si>
    <t>Finalizar trámite con documento: Soporte de Recibido del 15/01/2025. Comentario: Se brinda respuesta, entregando personalmente (físico) la certificación laboral solicitada por la servidora pública; esta fue entregada en fecha 15-01-2025.</t>
  </si>
  <si>
    <t>Solicitud Certificación Contrato CD-PSP-25-2024</t>
  </si>
  <si>
    <t>MARIA FERNANDA AGUILAR ACEVEDO
(sin dirección) - mfaguilarar@gmail.com</t>
  </si>
  <si>
    <t>Finalizar trámite con documento: Oficio Radicado 20252100031 del 24/01/2025</t>
  </si>
  <si>
    <t>20251400000741 - Solicitud de seguimiento del Plan de Acción de la Política Pública de Deporte, Actividad Física, Parques y Equipamientos de Bogotá DRAFE CONPES DC No 23 de 2022 Segundo Semestre de 2024</t>
  </si>
  <si>
    <t>ALCALDIA MAYOR DE BOGOTA
IDRD CORRESPONDENCIA
(sin dirección) - idrdcorrespondencia@idrd.gov.co</t>
  </si>
  <si>
    <t>Finalizar trámite con documento: Soporte de Recibido del 09/01/2025. Comentario: La solicitud fue respondida por María Fernanda López mediante correo del 9 de enero de 2025, la cual se adjunta para su conocimiento y fines pertinentes</t>
  </si>
  <si>
    <t>Solicitud certificado contractual PSP-70-2024</t>
  </si>
  <si>
    <t>CARMEN PAOLA PACHECO BERRIO
(sin dirección) - ppacheco.paola@outlook.es</t>
  </si>
  <si>
    <t>Finalizar trámite con documento: Oficio Radicado 20252100012 del 08/01/2025</t>
  </si>
  <si>
    <t>Solicitud certificados Daniel Alarcón</t>
  </si>
  <si>
    <t>BOGOTA BICIREGION
(sin dirección) - bogotabiciregion@regioncentralrape.gov.co</t>
  </si>
  <si>
    <t>Finalizar trámite con documento: Oficio Radicado 20252100014 del 09/01/2025</t>
  </si>
  <si>
    <t>CERTIFICADO LABORAL CTO CD-PSP-047-2024</t>
  </si>
  <si>
    <t>LINDA NATHALY MIRANDA GOMEZ
(sin dirección) - lindamiranda033@gmail.com</t>
  </si>
  <si>
    <t>Finalizar trámite con documento: Oficio Radicado 20252100027 del 20/01/2025</t>
  </si>
  <si>
    <t>SOLICITUD CERTIFICADO CONTRATO CD-PSP-071-2024</t>
  </si>
  <si>
    <t>JAIME HERNAN GOMEZ LOPEZ
(sin dirección) - jaimehgl@yahoo.es</t>
  </si>
  <si>
    <t>Finalizar trámite con documento: Oficio Radicado 20252100034 del 24/01/2025</t>
  </si>
  <si>
    <t>Postulación Prácticas Profesionales</t>
  </si>
  <si>
    <t>Documentos para información institucional</t>
  </si>
  <si>
    <t>Articulación Institucional</t>
  </si>
  <si>
    <t>MARIA VALENTINA ORTEGA POVEDA
(sin dirección) - maria.ortega@esap.edu.co</t>
  </si>
  <si>
    <t>Angie Marcela Rojas Lara</t>
  </si>
  <si>
    <t>No requiere Respuesta. Comentario: No requiere respuesta</t>
  </si>
  <si>
    <t>SOLICITUD CERTIFICADOS DE RETENCION EN LA FUENTE</t>
  </si>
  <si>
    <t>ALFONSO GARCIA MANASSE
(sin dirección) - alfonso.garcia@regioncentralrape.gov.co</t>
  </si>
  <si>
    <t>Finalizar trámite con documento: Oficio Radicado 20252100015 del 09/01/2025</t>
  </si>
  <si>
    <t>Solicitud Certificación Contrato CD-PSP-085 de 2024</t>
  </si>
  <si>
    <t xml:space="preserve">Finalizar trámite con documento: Oficio Radicado 20252100047 del 27/01/2025	</t>
  </si>
  <si>
    <t>SOLICITUD CERTIFICADO CONTRATO CD-PSP-41-2024 YANIVE ROCIO MORA BENAVIDES</t>
  </si>
  <si>
    <t>YANIVE ROCIO MORA BENAVIDES
(sin dirección) - rochymb@gmail.com</t>
  </si>
  <si>
    <t>Finalizar trámite con documento: Oficio Radicado 20252100048 del 27/01/2025</t>
  </si>
  <si>
    <t>Solicitud certificado contractual</t>
  </si>
  <si>
    <t>MARIO MORERA
(sin dirección) - mariomorera_67@hotmail.com</t>
  </si>
  <si>
    <t>Finalizar trámite con documento: Oficio Radicado 20252100026 del 20/01/2025</t>
  </si>
  <si>
    <t>Comunicación Oficial N° 2-2025-272</t>
  </si>
  <si>
    <t>ISABELITA MERCADO PINEDA
(sin dirección) - administradorsiga@alcaldiabogota.gov.co</t>
  </si>
  <si>
    <t xml:space="preserve">	Solicitud certificación CTO CD-PSP-06-2024</t>
  </si>
  <si>
    <t>RAP-E REGION CENTRAL
EDINSON STEVEN DIAZ GUAYAMBUCO
(sin dirección) - edinson.diaz@regioncentralrape.gov.co</t>
  </si>
  <si>
    <t>Finalizar trámite con documento: Oficio Radicado 20252100019 del 14/01/2025</t>
  </si>
  <si>
    <t>SOLICITUD CERTIFICADOS DE RETENCIONES 6TO BIM 2024</t>
  </si>
  <si>
    <t>DIANA YISSEL REYES QUINTERO
(sin dirección) - certificado@ingeal.com</t>
  </si>
  <si>
    <t>Finalizar trámite con documento: Oficio Radicado 20252100018 del 14/01/2025</t>
  </si>
  <si>
    <t xml:space="preserve">	SOLICITUD CERTIFICADO DE EXPERIENCIA CONTRATO N° CD-PSAG-52-2023</t>
  </si>
  <si>
    <t>JIM HANSON CONTRERAS PORRAS
(sin dirección) - jim.contreraspo@colsubsidio.com</t>
  </si>
  <si>
    <t>Finalizar trámite con documento: Oficio Radicado 20252100046 del 27/01/2025</t>
  </si>
  <si>
    <t xml:space="preserve">	Solicitud de certificación contrato 29 de 2024</t>
  </si>
  <si>
    <t>SANDRA MILENA CLAVIJO
(sin dirección) - sclavijom@gmail.com</t>
  </si>
  <si>
    <t>Finalizar trámite con documento: Oficio Radicado 20252100042 del 27/01/2025</t>
  </si>
  <si>
    <t xml:space="preserve">	Solicitud certificado laboral</t>
  </si>
  <si>
    <t>HELEN CAMILA MORERA RESTREPO
(sin dirección) - camilamorera16@hotmail.com</t>
  </si>
  <si>
    <t>Finalizar trámite con documento: Oficio Radicado 20252100050 del 28/01/2025</t>
  </si>
  <si>
    <t>Solicitud certificado laboral</t>
  </si>
  <si>
    <t>HAROL AVILA
(sin dirección) - haac96@hotmail.com</t>
  </si>
  <si>
    <t>Finalizar trámite con documento: Oficio Radicado 20252100035 del 24/01/2025</t>
  </si>
  <si>
    <t xml:space="preserve">	REGION ADMINISTRATIVA Y DE PLANEACION ESPECIAL - RAPE REGION CENTRAL - CARTA DE NO RENOVACIÓN Y/O PRORROGA AUTOMATICA</t>
  </si>
  <si>
    <t>YURY ROCIO MENDEZ
(sin dirección) - yury.mendezm@axacolpatria.co</t>
  </si>
  <si>
    <t>Maricela Castro Delgado</t>
  </si>
  <si>
    <t>No requiere Respuesta. Comentario: Enterada y se remite a contratación</t>
  </si>
  <si>
    <t>Recordatorio Invitación Audiencia Pública de Cuentas Gobernación de Boyacá</t>
  </si>
  <si>
    <t>Cortesías, Publicidad, Invitaciones</t>
  </si>
  <si>
    <t>SECRETARIA DE PLANEACION 
(sin dirección) - ctei@boyaca.gov.co</t>
  </si>
  <si>
    <t>No requiere Respuesta. Comentario: Enterado de la invitación</t>
  </si>
  <si>
    <t>SOLICITUD DE CERTIFICADO CONTRACTUAL CONTRATO CD-PSP-64-2024.</t>
  </si>
  <si>
    <t>CARLOS ERNESTO GUTIERREZ 
(sin dirección) - cegclogistic@hotmail.com</t>
  </si>
  <si>
    <t>Finalizar trámite con documento: Oficio Radicado 20252100041 del 27/01/2025</t>
  </si>
  <si>
    <t>RV: AVISO!  CAMBIO DE UBICACIÓN PARA LA AUDIENCIA PÚBLICA DE RENDICIÓN DE CUENTAS VIGENCIA 2024</t>
  </si>
  <si>
    <t>No requiere Respuesta. Comentario: Enterado</t>
  </si>
  <si>
    <t>HOJA DE VIDA - FINANCIERA Y CONTROL INTERNO</t>
  </si>
  <si>
    <t>EDISON JOSE RIVERA CORENA
(sin dirección) - edisonriveracorena@gmail.com</t>
  </si>
  <si>
    <t>SOLICITUD CERTIFICACIÓN LABORAL DE MIS CONTRATOS</t>
  </si>
  <si>
    <t>JUAN CAMILO GIRON QUIJANO
(sin dirección) - juanklh@hotmail.com</t>
  </si>
  <si>
    <t xml:space="preserve">Finalizar trámite con documento: Oficio Radicado 20252100043 del 27/01/2025	</t>
  </si>
  <si>
    <t xml:space="preserve">	INVITACIÓN Y SOLICITUD FERIAS Y FIESTAS SAN JOSE DE PARE-BOYACA</t>
  </si>
  <si>
    <t>JOSE EUSTAQUIO ARIZA PARDO
(sin dirección) - cultura-turismo-deporte@sanjosedepare-boyaca.gov.co</t>
  </si>
  <si>
    <t>No requiere Respuesta. Comentario: Informativa</t>
  </si>
  <si>
    <t>Solicitud certificado contrato</t>
  </si>
  <si>
    <t>JUAN PABLO LADINO BOLIVAR
(sin dirección) - juanpabloladinob@outlook.com</t>
  </si>
  <si>
    <t>Finalizar trámite con documento: Oficio Radicado 20252100030 del 24/01/2025</t>
  </si>
  <si>
    <t xml:space="preserve">	¡RECUERDA! NUESTRA AUDIENCIA PÚBLICA DE RENDICIÓN DE CUENTAS ES MAÑANA</t>
  </si>
  <si>
    <t>No requiere Respuesta. Comentario: Hubo participación en el evento, no requiere respuesta</t>
  </si>
  <si>
    <t xml:space="preserve">	Tramite retiro parcial de cesantías</t>
  </si>
  <si>
    <t>NIDIA ESPERANZA ALVAREZ SIERRA
(sin dirección) - nidia.alvarez@regioncentralrape.gov.co</t>
  </si>
  <si>
    <t>Finalizar trámite con documento: Soporte de Recibido del 17/01/2025. Comentario: Se brinda respuesta a la funcionaria mediante oficio de fecha 17 de enero mediante el cual se autoriza el retiro parcial de sus cesantías, se adjunta soporte con firma de recibido de la Servidora Pública Nidia Esperanza Alvarez.</t>
  </si>
  <si>
    <t xml:space="preserve">	Elige tu Administradora Complementaria de Pensiones (ACCAI)</t>
  </si>
  <si>
    <t>HENRY QUIROGA RUIZ 
(sin dirección) - asesorconporvenir@gmail.com</t>
  </si>
  <si>
    <t>Ejecución Cumplida. Comentario: Enterada.</t>
  </si>
  <si>
    <t>Solicitud certificado contrato 2024 Daniel Alarcón</t>
  </si>
  <si>
    <t>DANIEL ALARCON
(sin dirección) - dalarcon.robles@gmail.com</t>
  </si>
  <si>
    <t>Finalizar trámite con documento: Oficio Radicado 20252100045 del 27/01/2025</t>
  </si>
  <si>
    <t>Certificados Retenciones Empresa Real Time Consulting and Servicie Sas NIT 900127417. Contabilidad</t>
  </si>
  <si>
    <t>ERIKA LILIANA CHACON BOCANEGRA
(sin dirección) - contabilidad@realt1me.tech</t>
  </si>
  <si>
    <t>Finalizar trámite con documento: Oficio Radicado 20252100049 del 28/01/2025</t>
  </si>
  <si>
    <t>ANGIE MARCELA ROJAS LARA
(sin dirección) - marcela.rojas@regioncentralrape.gov.co</t>
  </si>
  <si>
    <t>Finalizar trámite con documento: Soporte de Recibido del 29/01/2025. Comentario: Se da respuesta a solicitud mediante entrega personal y física de certificado laboral a la Servidora Pública peticionaria en fecha 29-01-2025.Finalizar trámite con documento: Oficio Radicado 20252100044 del 27/01/2025</t>
  </si>
  <si>
    <t>Solicitud certificado contractual - Ing. Carlos Eduardo Gutiérrez Urueña</t>
  </si>
  <si>
    <t>CARLOS EDUARDO GUTIERREZ URUEÑA
(sin dirección) - cgutierrezu@unal.edu.co</t>
  </si>
  <si>
    <t>Finalizar trámite con documento: Oficio Radicado 20252100044 del 27/01/2025</t>
  </si>
  <si>
    <t xml:space="preserve">	2024-1909 FALLO TUTELA</t>
  </si>
  <si>
    <t>JUZGADO DECIMO DE PEQUEÑAS CAUSAS Y COMPETENCIA MULTIPLE DE BOGOTA
(sin dirección) - j10pqccmbta@cendoj.ramajudicial.gov.co</t>
  </si>
  <si>
    <t>Esther Cristina Gomez Melo</t>
  </si>
  <si>
    <t>No requiere Respuesta. Comentario: notificación fallo de tutela</t>
  </si>
  <si>
    <t>PRELIMINAR OPERACIONES RECIPROCAS 4TO TRIMESTRE DE 2024</t>
  </si>
  <si>
    <t>LEIDY JOHANNA ROJAS ROA
(sin dirección) - leidy.rojas@adres.gov.co</t>
  </si>
  <si>
    <t>Finalizar trámite con documento: Oficio Radicado 20252100054 del 03/02/2025</t>
  </si>
  <si>
    <t xml:space="preserve">	Solicitud de certificacion contrato 130 de 2019</t>
  </si>
  <si>
    <t>JENNIFER NIÑO S
(sin dirección) - proyectamos@proyectamoscolombia.com</t>
  </si>
  <si>
    <t>Finalizar trámite con documento: Oficio Radicado 20252100040 del 27/01/2025. Comentario: Se dio respuesta</t>
  </si>
  <si>
    <t>Documento - 2025002540</t>
  </si>
  <si>
    <t>GOBERNACION DE CUNDINAMARCA
MARTHA ELENA RODRIGUEZ BELLO
(sin dirección) - gdocumental@cundinamarca.gov.co</t>
  </si>
  <si>
    <t>Fernando Tovar Porras</t>
  </si>
  <si>
    <t>No requiere Respuesta. Comentario: es respuesta a nuestra comunicacion 2025100003</t>
  </si>
  <si>
    <t xml:space="preserve">	CIRCULARIZACION OPERACIONES RECIPROCAS A DICIEMBRE DE 2024</t>
  </si>
  <si>
    <t>MILTON PENA FORERO
Carrera 8 No 15-43 Piso 6 - milton.pena@bancoagrario.gov.co</t>
  </si>
  <si>
    <t>Finalizar trámite con documento: Oficio Radicado 20252100055 del 03/02/2025</t>
  </si>
  <si>
    <t xml:space="preserve">	INVITACIÓN LANZAMIENTO ZASCA AGROINDUSTRIAL #2- CEBOLLA</t>
  </si>
  <si>
    <t>ELIANA LICET PEREZ PEREZ
(sin dirección) - coordinador.zasca@camarasogamoso.org</t>
  </si>
  <si>
    <t>Elvira Magnolia Espinosa Campos</t>
  </si>
  <si>
    <t>No requiere Respuesta. Comentario: Se recibe la invitación, pero por la fecha de asignación no es posible tramitar el desplazamiento.</t>
  </si>
  <si>
    <t>RAFAEL EDUARDO MONTENEGRO GONZALEZ
(sin dirección) - rafaemg96@gmail.com</t>
  </si>
  <si>
    <t>Finalizar trámite con documento: Oficio Radicado 20252100038 del 27/01/2025</t>
  </si>
  <si>
    <t xml:space="preserve">	SOLICITUD CERTIFICACIÓN CD-PSP-34-2024</t>
  </si>
  <si>
    <t>DAVID FELIPE SANCHEZ MORA
(sin dirección) - dsanchez@regioncentralrape.gov.co</t>
  </si>
  <si>
    <t>Finalizar trámite con documento: Oficio Radicado 20252100039 del 27/01/2025</t>
  </si>
  <si>
    <t xml:space="preserve">	SOLICITUD CERTIFICADO DE RETENCIONES O COMPROBANTE DE EGRESO ORDENES DE COMPRA # 138554-136923</t>
  </si>
  <si>
    <t>MARLON ANDRES QUIJANO
(sin dirección) - facturaelectronica@hasltda.com</t>
  </si>
  <si>
    <t>Helen Camila Morera Restrepo</t>
  </si>
  <si>
    <t>Finalizar trámite con documento: Oficio Radicado 20252100029 del 23/01/2025. Comentario: Se da respuesta a radicado 20251100046 por correo electrónico desde el usuario de camila.morera, en el cual se envía los dos comprobantes de egreso.</t>
  </si>
  <si>
    <t>2024-1909 CONCEDE IMPUGNACION TUTELA</t>
  </si>
  <si>
    <t>Notificaciones</t>
  </si>
  <si>
    <t>No requiere Respuesta. Comentario: es una comunicación</t>
  </si>
  <si>
    <t>Solicitud de orientación sobre informes y reportes obligatorios de las RAP</t>
  </si>
  <si>
    <t>SANDRA MILENA RODRIGUEZ JAIMES
(sin dirección) - smrodriguezj@caldas.gov.co</t>
  </si>
  <si>
    <t xml:space="preserve">OAPI - Oficina Asesora de Planeación Institucional </t>
  </si>
  <si>
    <t>Maria Fernanda Lopez Mesa</t>
  </si>
  <si>
    <t>Finalizar trámite con documento: Oficio Radicado 20252100064 del 10/02/2025</t>
  </si>
  <si>
    <t>Solicitud Certificación Laboral Contrato CD-PSP-56-2024</t>
  </si>
  <si>
    <t>SANDRA MILENA GOMEZ PACHECO
(sin dirección) - milegomezpac@gmail.com</t>
  </si>
  <si>
    <t>Finalizar trámite con documento: Oficio Radicado 20252100037 del 27/01/2025</t>
  </si>
  <si>
    <t>ENCUESTA DE SATISFACCIÓN EJECUCIÓN PROYECTOS POR SKAPHE TECNOLOGIA S.A.S</t>
  </si>
  <si>
    <t>JUBILEINA LEON MORENO
(sin dirección) - jubileina.moreno@skaphe.com</t>
  </si>
  <si>
    <t>Leydi Johanna Tamara Rodriguez</t>
  </si>
  <si>
    <t>Ejecución Cumplida. Comentario: Se envio respuesta via correo electronico.</t>
  </si>
  <si>
    <t>SOLICITUD APOYO EN MATERIA DE PREVENCION EN RECLUTAMIENTO USO, UTILIZACION Y VIOLENCIA SEXUAL DE NNAJ, DESDE LA MESA DEPARTAMENTAL DE RECLUTAMIENTO</t>
  </si>
  <si>
    <t>GOBERNACION DEL TOLIMA
JESUS ALBERTO SAAVEDRA BARRIOS
(sin dirección) - secretariadeinterior@tolima.gov.co</t>
  </si>
  <si>
    <t>Alfonso Garcia Manasse</t>
  </si>
  <si>
    <t>Finalizar trámite con documento: Oficio Radicado 20252100080 del 17/02/2025</t>
  </si>
  <si>
    <t>Solicitud certificado de contrato</t>
  </si>
  <si>
    <t>MARIA FERNANDA MORENO
(sin dirección) - fermc0413@hotmail.com</t>
  </si>
  <si>
    <t>Finalizar trámite con documento: Oficio Radicado 20252100051 del 29/01/2025</t>
  </si>
  <si>
    <t>SOLICITUD CERTIFICADOS 2024 ICA, IVA, FUENTE</t>
  </si>
  <si>
    <t>CINDI CORREA
(sin dirección) - cindi_correa@coinsalt.com</t>
  </si>
  <si>
    <t>Finalizar trámite con documento: Oficio Radicado 20252100068 del 12/02/2025</t>
  </si>
  <si>
    <t xml:space="preserve">	RE: Certificación contrato - CD 013 de 2019</t>
  </si>
  <si>
    <t>STEPHANY VASCO VALENCIA
(sin dirección) - s.te.pha@hotmail.com</t>
  </si>
  <si>
    <t>Finalizar trámite con documento: Oficio Radicado 20252100052 del 30/01/2025</t>
  </si>
  <si>
    <t xml:space="preserve">	[Virtual] Invitación para conocer sobre "Lineamientos aprovechamiento del espacio público para explotación"</t>
  </si>
  <si>
    <t>RED DE LOGISTICA URBANA
(sin dirección) - cargabogota@movilidadbogota.gov.co</t>
  </si>
  <si>
    <t>Jorge Eduardo Aya Rodriguez</t>
  </si>
  <si>
    <t>No requiere Respuesta. Comentario: ES UNA INVITACION A UNA REUNIÓN VIRTUAL SOBRE APROVECHAMIENTO DEL ESPACIO PÚBLICO, ES GRATUITA Y NO SE REQUIERE ASISTENCIA</t>
  </si>
  <si>
    <t>Re: Propuesta de Servicios Ambientales para la Industria del Carbón</t>
  </si>
  <si>
    <t>KARENT PAOLA ALARCON LOZADA
(sin dirección) - facserviciosambientalesredmsa@gmail.com</t>
  </si>
  <si>
    <t>Alba Natalia Florez Zambrano</t>
  </si>
  <si>
    <t>Finalizar trámite con documento: Oficio Radicado 20252100059 del 04/02/2025</t>
  </si>
  <si>
    <t xml:space="preserve">	Inscripción Entidad Territorial Alcaldía Municipal de Cáqueza Estrategia Cambió Verde</t>
  </si>
  <si>
    <t>ALEXANDER AVILA AVILA
(sin dirección) - secretariadera@caqueza-cundinamarca.gov.co</t>
  </si>
  <si>
    <t>Ejecución Cumplida. Comentario: Se da respuesta por medio de correo electrónico al peticionario</t>
  </si>
  <si>
    <t xml:space="preserve">	ENVIO CUESTIONARIO INVITADOS PROPOSICION NO. 167 DE 2025</t>
  </si>
  <si>
    <t>CONCEJO DE BOGOTA
NEIL JAVIER VANEGAS PALACIO
CL 38 28A 41 - secretariageneral@concejobogota.gov.co</t>
  </si>
  <si>
    <t>Ricardo Agudelo Sedano</t>
  </si>
  <si>
    <t>No requiere Respuesta. Comentario: Se asiste satisfactoria al evento</t>
  </si>
  <si>
    <t xml:space="preserve">	Coffee Fest - Difusión y Comercialización en la región</t>
  </si>
  <si>
    <t>LUCIA LONDOÑO JARAMILLO
(sin dirección) - lucia.londono@coffeefest.com.co</t>
  </si>
  <si>
    <t>Ejecución Cumplida. Comentario: Se remite correo electrónico a lucia.londono@coffeefest.com.co con la citación a reunión para el martes 11 de febrero 2025</t>
  </si>
  <si>
    <t>CIRCULARIZACION CUARTO TRIMESTRE DEL 2024-Región Administrativa y de Planeación Especial - Región Central</t>
  </si>
  <si>
    <t>INSTITUTO COLOMBIANO DE BIENESTAR FAMILIAR - ICBF
DIANA VILLADA BERMUDEZ
(sin dirección) - diana.villadab@icbf.gov.co</t>
  </si>
  <si>
    <t>Finalizar trámite con documento: Oficio Radicado 20252100069 del 12/02/2025</t>
  </si>
  <si>
    <t>Certificado contractual 2024 Cindy Avella Valbuena</t>
  </si>
  <si>
    <t>CINDY AVELLA
(sin dirección) - cindypindyavella@gmail.com</t>
  </si>
  <si>
    <t>Finalizar trámite con documento: Oficio Radicado 20252100057 del 04/02/2025</t>
  </si>
  <si>
    <t xml:space="preserve">	Certificación del Contrato</t>
  </si>
  <si>
    <t>FELIPE VELASCO MONTOYA
(sin dirección) - felipepublico26@gmail.com</t>
  </si>
  <si>
    <t>Finalizar trámite con documento: Oficio Radicado 20252100058 del 04/02/2025</t>
  </si>
  <si>
    <t>Reciprocas 2024 Universidad Militar Nueva Granada NIT800.225.340-8 código 821700000</t>
  </si>
  <si>
    <t>WILSON ALEXANDER MENDEZ PEREZ
(sin dirección) - operacionesreciprocas@unimilitar.edu.co</t>
  </si>
  <si>
    <t>No requiere Respuesta. Comentario: no se presentan transacciones con la Universidad Militar</t>
  </si>
  <si>
    <t xml:space="preserve">	INVITACIÓN SESIÓN PLENARIA ORDINARIA 08 DE FEBRERO DE 2025</t>
  </si>
  <si>
    <t>CONCEJO DE BOGOTA, D.C.
LUZ ANGELICA VIZCAINO SOLANO
CL 36 28A 41 - secretariageneral@concejobogota.gov.co</t>
  </si>
  <si>
    <t>No requiere Respuesta. Comentario: Se asiste satisfactoriamente al evento</t>
  </si>
  <si>
    <t>Notificación de inicio de operativo de recolección DNI Fase 1_2025. Solicitud diligenciamiento aplicativo Directorio Nacional de Infraestructura - Plazo diligenciamiento: (5) días hábiles</t>
  </si>
  <si>
    <t>DANE
YULY LORENA HERNANDEZ MERCHAN
(sin dirección) - ylhernandezm@dane.gov.co</t>
  </si>
  <si>
    <t>Finalizar trámite con documento: Oficio Radicado 20252100061 del 06/02/2025</t>
  </si>
  <si>
    <t>SOLICITUD CERTIFICACIÓN LABORAL</t>
  </si>
  <si>
    <t>IRMA YURANI CAMPOS TAMBO
(sin dirección) - iyucata@gmail.com</t>
  </si>
  <si>
    <t>Finalizar trámite con documento: Oficio Radicado 20252100062 del 07/02/2025</t>
  </si>
  <si>
    <t>CIRCULARIZACION SALDOS DEFINITIVOS RECIPROCAS A DICIEMBRE 2024 DEPARTAMENTO DE BOYACA</t>
  </si>
  <si>
    <t>ASTRID ESCOBAR DUQUE
(sin dirección) - reciprocasdptoboyaca@gmail.com</t>
  </si>
  <si>
    <t>Ejecución Cumplida. Comentario: Buenas tardes, Por medio del presente remitimos información de cuentas reciprocas con el Departamento de Boyacá Cuenta Contable Saldo 442802.01 Otras Transferencias para proyectos de inversión 1.070.560.386 Teniendo que los saldos que ustedes remiten coinciden por lo reportado por la RAP-E Región Central Cordialmente;</t>
  </si>
  <si>
    <t xml:space="preserve">	RV: Ref. Estado de cartera INGEAL S.A.</t>
  </si>
  <si>
    <t>EDILSEN NAYIBE SOCHA CASTRO
(sin dirección) - financiera@ingeal.com</t>
  </si>
  <si>
    <t>Finalizar trámite con documento: Oficio Radicado 20252100070 del 12/02/2025</t>
  </si>
  <si>
    <t>SOLICITUD INFORMACION PARTIDAS RECIPROCAS 4 TRIMESTRE 2024</t>
  </si>
  <si>
    <t>JOSE IGNACIO MELO PRIETO
(sin dirección) - contabilidad@fusagasuga-cundinamarca.gov.co</t>
  </si>
  <si>
    <t>Finalizar trámite con documento: Oficio Radicado 20252100071 del 12/02/2025</t>
  </si>
  <si>
    <t>Certificación contrato CD-PSP-38-2024</t>
  </si>
  <si>
    <t>RAFAEL RICARDO HERNANDEZ BARRERA
(sin dirección) - hernandezbricardo@gmail.com</t>
  </si>
  <si>
    <t>Yazmin Mora Salinas</t>
  </si>
  <si>
    <t>Finalizar trámite con documento: Oficio Radicado 20252100072 del 13/02/2025</t>
  </si>
  <si>
    <t>HV - Abogada Especialista en Derecho Tributario y Aduanero - Roxana Contreras</t>
  </si>
  <si>
    <t>ROXANA CONTRERAS CASTRO
(sin dirección) - castro_contreras@hotmail.com</t>
  </si>
  <si>
    <t xml:space="preserve">	Certificado contractual 2022 Cindy Avella</t>
  </si>
  <si>
    <t>CINDY GISETH AVELLA VALBUENA
(sin dirección) - cindy.avella@regioncentralrape.gov.co</t>
  </si>
  <si>
    <t>Finalizar trámite con documento: Oficio Radicado 20252100074 del 13/02/2025</t>
  </si>
  <si>
    <t>ANULADO</t>
  </si>
  <si>
    <t>Solicitud Certificación Contrato CD-PSP-45-2024</t>
  </si>
  <si>
    <t>EYBER JAVIER TRIANA PARRA
(sin dirección) - ingjaviert@gmail.com</t>
  </si>
  <si>
    <t>Finalizar trámite con documento: Oficio Radicado 20252100067 del 12/02/2025</t>
  </si>
  <si>
    <t xml:space="preserve">	RV: Carta comercial RAPE - SoftwareONE</t>
  </si>
  <si>
    <t>DAVID ANDRES GONZALEZ G.
(sin dirección) - david.gonzalez2@softwareone.com</t>
  </si>
  <si>
    <t>Finalizar trámite con documento: Oficio Radicado 20252100086 del 20/02/2025</t>
  </si>
  <si>
    <t>Solicitud certificado laboral 2024</t>
  </si>
  <si>
    <t>SERGIO ALBERTO CORDOBA CORREA
(sin dirección) - sacordobac@gmail.com</t>
  </si>
  <si>
    <t>Finalizar trámite con documento: Oficio Radicado 20252100066 del 12/02/2025</t>
  </si>
  <si>
    <t xml:space="preserve">	¡Reporte en el SIGA antes del 11 de abril!</t>
  </si>
  <si>
    <t>SISTEMA DE INFORMACION DE GESTION DE ACTIVOS
(sin dirección) - siga@cisa.gov.co</t>
  </si>
  <si>
    <t>Ejecución Cumplida. Comentario: Se dio tramite el 04 de marzo de 2025, a través del aplicativo de SIGA adjuntando los sidcar 20252100095 del 27/02/2025 y 20252100096 del 28/002/2025</t>
  </si>
  <si>
    <t>20252100095 y 20252100096</t>
  </si>
  <si>
    <t>Solicitud Certificado laboral</t>
  </si>
  <si>
    <t>LINA MARIA RODRIGUEZ MAYORGA
(sin dirección) - linamaria_ing@yahoo.com</t>
  </si>
  <si>
    <t>Finalizar trámite con documento: Oficio Radicado 20252100075 del 14/02/2025</t>
  </si>
  <si>
    <t xml:space="preserve">	Invitación al Cabildo Abierto del PBOT</t>
  </si>
  <si>
    <t>JUAN CAMILO VELANDIA HERRERA
(sin dirección) - ventanillaunica@concejo-cajica-cundinamarca.gov.co</t>
  </si>
  <si>
    <t>No requiere Respuesta. Comentario: Es una invitación a los interesados en presentar ponencia para un cabildo abierto sobre el PBOT de Cájica, no requiere respuesta por dos razones: 1. Es una invitación abierta a quines estén interesados, no es obligatoria. 2. No está dentro de las competencias y funciones de la RAP-E Región Central, por no estar en la ley o reglamento y tratarse de un PBOT de caracter municipal.</t>
  </si>
  <si>
    <t>Solicitud Autoevaluación de estándares Mínimos año 2024</t>
  </si>
  <si>
    <t>SANDRA BIBIANA MARIN CORTES
(sin dirección) - sandra.marin@positiva.gov.co</t>
  </si>
  <si>
    <t>Ejecución Cumplida. Comentario: Se dio respuesta a asesora de Positiva Sandra Marin, mediante correo electronico de fecha 20/02/2025.</t>
  </si>
  <si>
    <t>PROPUESTA ECONÓMICA No. 485463-3 COMO PROYECCIÓN PARA EL SERVICIO DE SUSCRIPCIÓN PORTAL TNS 2025</t>
  </si>
  <si>
    <t>Cotizaciones</t>
  </si>
  <si>
    <t>ANGIE BIBIANA VEGA GRANADOS
(sin dirección) - mercadeoyventas.tns@gmail.com</t>
  </si>
  <si>
    <t>No requiere Respuesta. Comentario: se recibe cotizacion, en espera de analisis y elaboracion de estudios previos</t>
  </si>
  <si>
    <t xml:space="preserve">	Solicitud de vacancia definitiva</t>
  </si>
  <si>
    <t>Novedades funcionarios</t>
  </si>
  <si>
    <t>Renuncias Funcionarios</t>
  </si>
  <si>
    <t>DIEGO ALEXANDER DAZA HOLGUIN
(sin dirección) - diegodazaholguin@hotmail.com</t>
  </si>
  <si>
    <t>Finalizar trámite con documento: Oficio Radicado 20252100090 del 25/02/2025</t>
  </si>
  <si>
    <t>certificado laboral con funciones</t>
  </si>
  <si>
    <t>Finalizar trámite con documento: Soporte de Recibido del 13/02/2025. Comentario: Mediante correo electronico de fecha 13 de febrero, se brindo respuesta a petiiconaria, remitiendo Certificación # 010.</t>
  </si>
  <si>
    <t>Solicitud datos empresa</t>
  </si>
  <si>
    <t>Finalizar trámite con documento: Soporte de Recibido del 20/02/2025. Comentario: Mediante correo electronico de fecha 20 de febrero de 2025 se da respuesta a petición de asesora de Positiva sobre información de la RAP-E Región Central.</t>
  </si>
  <si>
    <t xml:space="preserve">	Invitación Conversatorio</t>
  </si>
  <si>
    <t>CARLOS HECTOR CANTILLO RUEDA
(sin dirección) - notificaciones_gd@defensoria.gov.co</t>
  </si>
  <si>
    <t>Ejecución Cumplida. Comentario: Se asistió de manera presencial al evento, del conversatorio</t>
  </si>
  <si>
    <t>Solicito certificado laboral</t>
  </si>
  <si>
    <t>OSCAR MAURICIO OCAMPO PIEDRAHITA
(sin dirección) - h2omop@gmail.com</t>
  </si>
  <si>
    <t>Finalizar trámite con documento: Oficio Radicado 20252100076 del 14/02/2025</t>
  </si>
  <si>
    <t>CERTIFICADOS DE RETENCION 2024</t>
  </si>
  <si>
    <t>SERVIASEO S.A.
CLAUDIA SIERRA MURCIA
(sin dirección) - auxiliarcontabilidad@serviaseo.com</t>
  </si>
  <si>
    <t>Finalizar trámite con documento: Oficio Radicado 20252100092 del 26/02/2025</t>
  </si>
  <si>
    <t>Solicitud certicado</t>
  </si>
  <si>
    <t>HENRY LIZARAZO OCAMPO
(sin dirección) - henrylizarazoocampo@hotmail.com</t>
  </si>
  <si>
    <t>Finalizar trámite con documento: Oficio Radicado 20252100077 del 14/02/2025</t>
  </si>
  <si>
    <t>Solicitud de certificación contrato 31 de 2023</t>
  </si>
  <si>
    <t>Finalizar trámite con documento: Oficio Radicado 20252100081 del 18/02/2025</t>
  </si>
  <si>
    <t xml:space="preserve">	Solicitud de Apoyo Conmemoración Dia del Oso de Anteojos</t>
  </si>
  <si>
    <t>Alcaldía Machetá
KEVIN AUGUSTO ARDILA RINCON
(sin dirección) - serviciospublicos@macheta-cundinamarca.gov.co</t>
  </si>
  <si>
    <t>Finalizar trámite con documento: Oficio Radicado 20252100083 del 18/02/2025</t>
  </si>
  <si>
    <t>Solicitud de Información para participación del municipio de Machetá, en proyectos de protección de paramos</t>
  </si>
  <si>
    <t>Finalizar trámite con documento: Oficio Radicado 20252100082 del 18/02/2025</t>
  </si>
  <si>
    <t>Certificado laboral</t>
  </si>
  <si>
    <t>CRISTIAN DANIEL CAMACHO HILARION
(sin dirección) - cristian.camachohilarion@gmail.com</t>
  </si>
  <si>
    <t>Finalizar trámite con documento: Oficio Radicado 20252100078 del 14/02/2025</t>
  </si>
  <si>
    <t xml:space="preserve">	RV: Formulario Revisión Acuerdo 001 de 2023</t>
  </si>
  <si>
    <t>SECRETARIA TECNICA
(sin dirección) - sconsejodepaz@alcaldiabogota.gov.co</t>
  </si>
  <si>
    <t>No requiere Respuesta. Comentario: No requiere respuesta, pues se trata de la remisión a la RAP-E, para conocimiento de la entidad del Acuerdo 001 de 27 de septiembre de 2023, "Por el cual se adopta el Reglamento Interno del Consejo Distrital de Paz, Reconciliación, Convivencia y Transformación de conflictos", por solicitud de algunos de los consejeros.</t>
  </si>
  <si>
    <t xml:space="preserve">	Solicitud de certificado de ingresos y retenciones</t>
  </si>
  <si>
    <t>JORGE ANTONIO RUEDA GUZMAN
(sin dirección) - antrueda14@gmail.com</t>
  </si>
  <si>
    <t>Finalizar trámite con documento: Oficio Radicado 20252100093 del 26/02/2025</t>
  </si>
  <si>
    <t>Reporte información cuarto trimestre (acumulado) de 2024 Categorías Única del Presupuesto Ordinario -CUIPO- y CGR Sistema General de Regalías.</t>
  </si>
  <si>
    <t>CONTRALORIA GENERAL DE LA REPUBLICA
LIBIA YOLIMA POVEDA RIAÑO
(sin dirección) - estadisticasfiscales@contraloria.gov.co</t>
  </si>
  <si>
    <t>No requiere Respuesta. Comentario: es informativo y se notifica que ya se realizaron los reportes correspondientes y mencionados</t>
  </si>
  <si>
    <t>Solicitud Certificación Laboral</t>
  </si>
  <si>
    <t>NANCY ZUÑIGA ZUÑIGA
(sin dirección) - nzuniga@regioncentralrape.gov.co</t>
  </si>
  <si>
    <t>Finalizar trámite con documento: Oficio Radicado 20252100084 del 20/02/2025</t>
  </si>
  <si>
    <t xml:space="preserve">	Solicitud Terminación de la Vacancia Temporal</t>
  </si>
  <si>
    <t>Nombramiento Funcionarios</t>
  </si>
  <si>
    <t>JAMES JILBERT LIZARAZO BARBOSA
(sin dirección) - james.lizarazo@defensajuridica.gov.co</t>
  </si>
  <si>
    <t>Finalizar trámite con documento: Oficio Radicado 20252100091 del 25/02/2025</t>
  </si>
  <si>
    <t xml:space="preserve">	Certificacion laboral</t>
  </si>
  <si>
    <t>ORLANDO HENRY QUIJANO SANCHEZ
(sin dirección) - orlando.quijano@regioncentralrape.gov.co</t>
  </si>
  <si>
    <t>Finalizar trámite con documento: Oficio Radicado 20252100085 del 20/02/2025</t>
  </si>
  <si>
    <t>SOLICITUD INFORMACIÓN ESTADO DE PAGO FACTURA FV 8069</t>
  </si>
  <si>
    <t>Facturas, Pagos</t>
  </si>
  <si>
    <t>CARTERA DE COINSA SAS
(sin dirección) - cartera@coinsalt.com</t>
  </si>
  <si>
    <t>Ejecución Cumplida. Comentario: Se da respuesta mediante correo electrónico camila.morera@regioncentralrape.gov.co el 19 de febrero de 2025 a las 3:33 PM</t>
  </si>
  <si>
    <t>Solicitud certificado Laboral</t>
  </si>
  <si>
    <t>YENNY CAROLINA BOTIA NIÑO
(sin dirección) - ybotia3@gmail.com</t>
  </si>
  <si>
    <t>Finalizar trámite con documento: Oficio Radicado 20252100087 del 24/02/2025</t>
  </si>
  <si>
    <t>REMITO HOJA DE VIDA CON EL PROPOSITO DE POSTULARLA A CARGOS VACANTES</t>
  </si>
  <si>
    <t>JORGE HERNANDO SUAREZ CARDENAS
(sin dirección) - jorgehernandosu@gmail.com</t>
  </si>
  <si>
    <t xml:space="preserve">	Solicitud de mesa técnica</t>
  </si>
  <si>
    <t xml:space="preserve">	Invitación talleres, eventos, mesas de trabajo</t>
  </si>
  <si>
    <t>GOBERNACION DEL META
CARLOS EDUARDO AYALA POLANIA
(sin dirección) - gerenciadesarrolloregional@meta.gov.co</t>
  </si>
  <si>
    <t>No requiere Respuesta. Comentario: Se programa de manera virtual el día 27 feb 2025</t>
  </si>
  <si>
    <t>TECNOLOGO GESTION DOCUMENTAL</t>
  </si>
  <si>
    <t>WILSON JAVIER ULLOA QUITIAN
(sin dirección) - wilsonulloa83@gmail.com</t>
  </si>
  <si>
    <t xml:space="preserve">	Circularización saldos Operaciones Reciprocas con corte a 31 de Diciembre de 2024</t>
  </si>
  <si>
    <t>CARLOS ALBERTO PACHECO CERVANTES
(sin dirección) - rpa.operbot@sena.edu.co</t>
  </si>
  <si>
    <t>No requiere Respuesta. Comentario: Se da respuesta por correo electronico</t>
  </si>
  <si>
    <t xml:space="preserve">	NOTIFICACION FALLO TUTELA 2024-01909-01</t>
  </si>
  <si>
    <t>JUZGADO CINCUENTA Y OCHO CIVIL DEL CIRCUITO DE BOGOTA
CR 10 14 33 ED HERNANDO MORALES MOLINA PISO 3 - j58cctobta@cendoj.ramajudicial.gov.co</t>
  </si>
  <si>
    <t>No requiere Respuesta. Comentario: Es una notificacion no requiere respuesta</t>
  </si>
  <si>
    <t>Solicitud certificado de retenciones tributarias del año 2024 GOLD SYS LTDA</t>
  </si>
  <si>
    <t>ANDRES RIVERA BAYONA
(sin dirección) - andres.rivera@goldsysla.com</t>
  </si>
  <si>
    <t>Finalizar trámite con documento: Oficio Radicado 20252100101 del 06/03/2025</t>
  </si>
  <si>
    <t xml:space="preserve">	Urgente Certificados de Ingresos y retenciones</t>
  </si>
  <si>
    <t>MELVA LUCIA HENAO RIVERA
(sin dirección) - melvaluciahenao16@hotmail.com</t>
  </si>
  <si>
    <t>Finalizar trámite con documento: Oficio Radicado 20252100102 del 06/03/2025</t>
  </si>
  <si>
    <t xml:space="preserve">	PROPUESTA ABBOTT</t>
  </si>
  <si>
    <t>PAOLA ANDREA SANCHEZ HERNANDEZ
(sin dirección) - paola_sanchezh@eficacia.com.co</t>
  </si>
  <si>
    <t>Finalizar trámite con documento: Oficio Radicado 20252100098 del 03/03/2025</t>
  </si>
  <si>
    <t>Finalizar trámite con documento: Oficio Radicado 20252100097 del 03/03/2025. Comentario: Se da respuesta por medio de oficio</t>
  </si>
  <si>
    <t>Finalizar trámite con documento: Oficio Radicado 20252100097 del 03/03/2025</t>
  </si>
  <si>
    <t>SOLICITUD AUTORIZACIÓN RETIRO CESANTÍAS</t>
  </si>
  <si>
    <t>Retiro Cesantías</t>
  </si>
  <si>
    <t>Finalizar trámite con documento: Oficio Radicado 20252100100 del 04/03/2025</t>
  </si>
  <si>
    <t xml:space="preserve">	Postulación cargo tecnólogo gestión documental</t>
  </si>
  <si>
    <t>ERIKA JANETH RUIZ BOLAÑOS
(sin dirección) - erijanruiz48@gmail.com</t>
  </si>
  <si>
    <t>CONCILIACION SLADOS OPERACIONES RECIPROCAS A DICIEMBRE 2024 DEPARTAMENTO DE BOYACA</t>
  </si>
  <si>
    <t xml:space="preserve">No requiere Respuesta. Comentario: Se da tramite mediante correo electronico	</t>
  </si>
  <si>
    <t>Solicitud delegación localidad de Tunjuelito, para la Unidad de Apoyo Técnico UAT y Consejo Local de Política Social CLOPS, Decreto 543 de 2023</t>
  </si>
  <si>
    <t>HECTOR FABIO RODRIGUEZ BARRERO
(sin dirección) - hfrodriguez@sdis.gov.co</t>
  </si>
  <si>
    <t>James Jilbert Lizarazo Barbosa</t>
  </si>
  <si>
    <t>Finalizar trámite con documento: Oficio Radicado 20252100111 del 10/03/2025</t>
  </si>
  <si>
    <t xml:space="preserve">	Re: Solicitud certificación contrato CD-PSP-75-2024</t>
  </si>
  <si>
    <t>JUAN SEBASTIAN LOPEZ ALFONSO
(sin dirección) - juaseblopez@gmail.com</t>
  </si>
  <si>
    <t>Finalizar trámite con documento: Oficio Radicado 20252100112 del 10/03/2025</t>
  </si>
  <si>
    <t>Solicitud de Oportunidad Laboral en Ocaña y la region del Catatumbo</t>
  </si>
  <si>
    <t>CARLOS ANDRES PEREZ
(sin dirección) - ancape45@hotmail.com</t>
  </si>
  <si>
    <t xml:space="preserve">	Requerimiento CGN Diferencia Reciprocas BOGOTA-S. Hacienda con Región Adtiva y de Planeación -31-12-2024-</t>
  </si>
  <si>
    <t>LUIS HUMBERTO NIETO MORALES
(sin dirección) - lnieto@shd.gov.co</t>
  </si>
  <si>
    <t>No requiere Respuesta. Comentario: Se da respuesta mediante correo electronico indicando las razones de lacuenta reciproca y enviando evidencias</t>
  </si>
  <si>
    <t>Invitación Presentación acto Administrativo en consulta Lineamientos Ambientales Sabana Bogotá- Entidades Territoriales</t>
  </si>
  <si>
    <t>MINISTERIO DE AMBIENTE Y DESARROLLO SOSTENIBLE
 GRUPO DE ORDENAMIENTO AMBIENTAL TERRITORIAL SINA
(sin dirección) - sina@minambiente.gov.co</t>
  </si>
  <si>
    <t>No requiere Respuesta. Comentario: El Ministerio de Ambiente amplio el tiempo de retroalimentación a los lineamientos para el ordenamiento ambiental de la Sabana de Bogotá” Hasta: 28-04-2025</t>
  </si>
  <si>
    <t>Solicitud de información sobre proyectos formulados en áreas de páramos</t>
  </si>
  <si>
    <t>JOSEPH JHONAS VOGULYS
(sin dirección) - jhonasvogulys@gmail.com</t>
  </si>
  <si>
    <t>Alvaro Ortegon Buitrago</t>
  </si>
  <si>
    <t>Finalizar trámite con documento: Oficio Radicado 20252100119 del 17/03/2025. Comentario: Respondido el 17 de marzo de 2025 y remitido por email por parte de la funcionaria competente; Natalia Flórez</t>
  </si>
  <si>
    <t>URGENTE CERTIFICADOS DE RETENCION POR CONCEPTO DE ICA CORESPONDIENTE AL AÑO 2025 A NOMBRE DE DISTRACOM S.A 811009788-8.</t>
  </si>
  <si>
    <t>Finalizar trámite con documento: Oficio Radicado 20252100103 del 06/03/2025</t>
  </si>
  <si>
    <t>Proposición Asamblea Tolima</t>
  </si>
  <si>
    <t>ASAMBLEA DEPARTAMENTAL DEL TOLIMA
CL 11 2 29 EDIFICIO DE LA GOBERNACIÓN DEL TOLIMA - secretariageneral@asambleatolima.gov.co</t>
  </si>
  <si>
    <t>Finalizar trámite con documento: Oficio Radicado 20252100115 del 11/03/2025</t>
  </si>
  <si>
    <t>NOTIFICA ACTUACION PROCESAL RAD 2023-00061-00</t>
  </si>
  <si>
    <t>JUZGADO 03 ADMINISTRATIVO DE NEIVA
(sin dirección) - jadmin03nva@notificacionesrj.gov.co</t>
  </si>
  <si>
    <t>No requiere Respuesta. Comentario: no requiere respuesta es una notificación de un auto</t>
  </si>
  <si>
    <t>Send Seguimiento</t>
  </si>
  <si>
    <t>SUPERARGO
(sin dirección) - pqrdsuperargo2@supersalud.gov.co</t>
  </si>
  <si>
    <t>Finalizar trámite con documento: Oficio Radicado 20252100118 del 14/03/2025</t>
  </si>
  <si>
    <t>Documento - 2024202437</t>
  </si>
  <si>
    <t>No requiere Respuesta. Comentario: recibido. se realizó la publicación en la página web, el 03/03/2025. https://regioncentr</t>
  </si>
  <si>
    <t xml:space="preserve">	Re: BIENES OFRECIDOS PARA ENAJENACIÓN A TÍTULO GRATUITO - RESOLUCIÓN N° 3115 DE 2024.</t>
  </si>
  <si>
    <t>MARTHA PATRICIA PINZON DURAN
(sin dirección) - patricia.pinzond@idu.gov.co</t>
  </si>
  <si>
    <t>No requiere Respuesta. Comentario: Enterada</t>
  </si>
  <si>
    <t xml:space="preserve">	Acta de liquidación o terminación del primer contrato.</t>
  </si>
  <si>
    <t>CINDY LORENA ALVARADO
(sin dirección) - info@gcpro.cloud</t>
  </si>
  <si>
    <t>Se solicita su colaboración para que la empresa GCPRO reciba una certificación que indique su estado de liquidación o cierre, dado que no me corresponde emitir dichas certificaciones sino la funcionaria Ivanna Montenegro. por favor reasignar a ella. Finalizar trámite con documento: Oficio Radicado 20252100113 del 11/03/2025</t>
  </si>
  <si>
    <t>Solicitud reunión conjunta oportunidades de colaboración y cooperación en la Lucha contra la Corrupción y Delitos Económicos RAP-E REGIÓN CENTRAL - UNODC</t>
  </si>
  <si>
    <t>JORGE ADRIANO MORENO PONCE
(sin dirección) - jorge.morenoponce@un.org</t>
  </si>
  <si>
    <t>Derecho de Peticion de Interes General REGIÓN ADMINISTRATIVA Y DE PLANEACIÓN ESPECIAL - RAPE - TVEC Acuerdo Marco CCE-280-AMP-2021</t>
  </si>
  <si>
    <t>PC SYSTEM S.A.S
(sin dirección) - info@pcsystemcolombia.com</t>
  </si>
  <si>
    <t>Finalizar trámite con documento: Oficio Radicado 20252100121 del 20/03/2025</t>
  </si>
  <si>
    <t>RE: Notificación Acto Administrativo 021 de 2025</t>
  </si>
  <si>
    <t>DIEGO ALEXANDER DAZA HOLGUIN
CR 85D 46A 65 - diego.daza@unidadvictimas.gov.co</t>
  </si>
  <si>
    <t>Finalizar trámite con documento: Oficio Radicado 20252100117 del 14/03/2025</t>
  </si>
  <si>
    <t>SOLICITUD DE ACOMPAÑAMIENTO JORNADAS PEDAGÓGICAS SEPARACIÓN EN LA FUENTE</t>
  </si>
  <si>
    <t>JHONATAN MUÑOZ RODRIGUEZ
(sin dirección) - contactenos@caqueza-cundinamarca.gov.co</t>
  </si>
  <si>
    <t>No requiere Respuesta. Comentario: El radicado 20251100131 se puede cerrar. La contratista Viviana Molina está atendiendo el evento hoy 19 de marzo de 2025 con desplazamiento tramitado</t>
  </si>
  <si>
    <t xml:space="preserve">	Postulación Delegación del CDPRCTC</t>
  </si>
  <si>
    <t>Invitación talleres, eventos, mesas de trabajo</t>
  </si>
  <si>
    <t>No requiere Respuesta. Comentario: Se responde brindando información sobre el delegado</t>
  </si>
  <si>
    <t xml:space="preserve">	SOLICITUD DE CERTIFICACIONES DE RETENCIONES DE 2024</t>
  </si>
  <si>
    <t>CAMILO AUGUSTO SANCHEZ PEREZ
(sin dirección) - camilo.sanchez@fondecun.gov.co</t>
  </si>
  <si>
    <t>Lorena Sanchez Gonzalez</t>
  </si>
  <si>
    <t>Finalizar trámite con documento: Oficio Radicado 20252100128 del 14/04/2025</t>
  </si>
  <si>
    <t>Comunicación Oficial N° 2-2025-5750</t>
  </si>
  <si>
    <t>No requiere Respuesta. Comentario: Se cumple con la participación de la RAP-E en el evento</t>
  </si>
  <si>
    <t xml:space="preserve">	Invitación Conmemoración 15 años del Voto Caribe - Presentación Voto Nacional por las Regiones</t>
  </si>
  <si>
    <t>GOBERNACION DEL ATLANTICO
EDUARDO VERANO DE LA ROSA 
(sin dirección) - gobernador@atlantico.gov.co</t>
  </si>
  <si>
    <t>No requiere Respuesta. Comentario: Se participa satisfactoriamente en el evento</t>
  </si>
  <si>
    <t xml:space="preserve">	Portal de datos abiertos | Notificación de eliminación | Región Administrativa y de Planeación Especial | 7 conjuntos afectados</t>
  </si>
  <si>
    <t>EQUIPO DE DATOS ABIERTOS
(sin dirección) - datosabiertos@mintic.gov.co</t>
  </si>
  <si>
    <t>No requiere Respuesta. Comentario: Se envió correo electrónico.</t>
  </si>
  <si>
    <t xml:space="preserve">	IMPERIUM Innovación y Control en la Política de Gobierno Digital</t>
  </si>
  <si>
    <t>LADY JOHANNA NIÑO
(sin dirección) - lady.nino@tek.com.co</t>
  </si>
  <si>
    <t>Ejecución Cumplida. Comentario: Se envía correo electrónico para agendar cita para la presentación de software.</t>
  </si>
  <si>
    <t xml:space="preserve">	Fw: SOLICITUD DE CERTIFICADOS DE RETENCION ICA Y FTE AÑO GRAVABLE 2024 - NIMBUTECH SAS</t>
  </si>
  <si>
    <t>CONTABILIDAD TEIICO
(sin dirección) - contabilidad@teiico.com</t>
  </si>
  <si>
    <t>Finalizar trámite con documento: Oficio Radicado 20252100127 del 14/04/2025. Comentario: Se dio respuesta por correo electrónico el 14 de abril de 2025</t>
  </si>
  <si>
    <t>Comunicación Resolución Reglamentaria Ejecutiva 0145 del 12 de marzo de 2025 expedida por la Contraloria general de la República.</t>
  </si>
  <si>
    <t>No requiere Respuesta. Comentario: La entidad realizó los reportes tiempo y no requieren correción.</t>
  </si>
  <si>
    <t xml:space="preserve">	solicitud mesa de trabajo</t>
  </si>
  <si>
    <t>ARGENIS FULANO BETANCOURT
(sin dirección) - concejo@villarrica-tolima.gov.co</t>
  </si>
  <si>
    <t xml:space="preserve">	Invitación Sesión CAL Ordinaria, 18 Marzo 2025 (cambió de lugar)</t>
  </si>
  <si>
    <t>CESAR RENE LOPEZ MENESES
(sin dirección) - usme@ambientebogota.gov.co</t>
  </si>
  <si>
    <t>No requiere Respuesta. Comentario: Se asiste a la reunión.</t>
  </si>
  <si>
    <t xml:space="preserve">	Invitación al foro "El Agua como Bien Común"</t>
  </si>
  <si>
    <t>COMISION DE REGULACION DE AGUA POTABLE Y SANEAMIENTO BASICO
NELLY MOGOLLON MONTAÑEZ
CR 12 97 80 PISO 2 - nmogollon@cra.gov.co</t>
  </si>
  <si>
    <t>No requiere Respuesta. Comentario: Se asiste al evento.</t>
  </si>
  <si>
    <t xml:space="preserve">	Reporte información año 2024 Categoría Personal y Costo.</t>
  </si>
  <si>
    <t>No requiere Respuesta. Comentario: se recibe la respuesta de la petición que envió la RAP-E Región Central por correo electrónico a la Contraloría General dela Republica</t>
  </si>
  <si>
    <t>Recordatorio: Confirmación Primera Sesión Ordinaria 2025</t>
  </si>
  <si>
    <t>No requiere Respuesta. Comentario: Se asiste satisfactoriamente a la reunión</t>
  </si>
  <si>
    <t xml:space="preserve">	Solicitud de carta de autorización para retiro parcial de cesantías en Colfondos.</t>
  </si>
  <si>
    <t>Remitente:
LUIS ROBERTO MORALES VILLA
(sin dirección) - luisrmorales@msn.com</t>
  </si>
  <si>
    <t>Finalizar trámite con documento: Oficio Radicado 20252100123 del 27/03/2025</t>
  </si>
  <si>
    <t>ALEJANDRA QUINTERO LOPERA
(sin dirección) - juridicalejandraquintero@gmail.com</t>
  </si>
  <si>
    <t>Finalizar trámite con documento: Oficio Radicado 20252100122 del 20/03/2025</t>
  </si>
  <si>
    <t xml:space="preserve">	Invitación EVENTO DE RECOMENDACIONES DE POLÍTICAS PÚBLICAS</t>
  </si>
  <si>
    <t>UNIVERSIDAD NACIONAL DE COLOMBIA
CENTRO DE PENSAMIENTO POSPENADOS
(sin dirección) - cdppospenados@unal.edu.co</t>
  </si>
  <si>
    <t xml:space="preserve">	Invitación a la presentación “Impacto positivo en el océano de la buena gestión de residuos"</t>
  </si>
  <si>
    <t>REGION ADMINISTRATIVA Y DE PLANIFICACION RAP CARIBE
JESUS PEREZ BENITO-REVOLLO
(sin dirección) - gerencia@rapcaribe.gov.co</t>
  </si>
  <si>
    <t>No requiere Respuesta. Comentario: Se asiste a la reunión</t>
  </si>
  <si>
    <t xml:space="preserve">	Prorroga Convenio de Asociación N° CD-CA-99-2024</t>
  </si>
  <si>
    <t>Prorroga</t>
  </si>
  <si>
    <t>FUNDACION PARA LA GESTION Y EL DESARROLLO DE COLOMBIA
JAIME ALMANZA GERENA
CR 14A 71A 59 OF 408 - (sin e-mail)</t>
  </si>
  <si>
    <t>Finalizar trámite con documento: Oficio Radicado 20252100135 del 21/04/2025</t>
  </si>
  <si>
    <t xml:space="preserve">RV: MESA DE GOBERNANZA ESTRATEGICA DE SEGURIDAD HIDRICA PARA EL GRAN SANTANDER - INVITACION COMO ACTOR DE VALOR  </t>
  </si>
  <si>
    <t>HUGO ARMANDO RODRIGUEZ MANTILLA
(sin dirección) - rap@santander.gov.co</t>
  </si>
  <si>
    <t>No requiere Respuesta. Comentario: Asistiremos a la reunión en mención.</t>
  </si>
  <si>
    <t>Entrega de Informe de Avance No. 1 – Convenio SARA</t>
  </si>
  <si>
    <t>ORGANIZACION DE LAS NACIONES UNIDAS PARA LA ALIMENTACION Y LA AGRICULTURA - FAO
JOHANNA OSORIO BERMUDEZ
(sin dirección) - johanna.osoriobermudez@fao.org</t>
  </si>
  <si>
    <t>No requiere Respuesta. Comentario: Documento en conocimiento de Jorge Aya; remitido desde la FAO el 20 de marzo de 2025 por correo corporativo.</t>
  </si>
  <si>
    <t>RV: Solicitud de Certificaciones contractuales</t>
  </si>
  <si>
    <t>JAIL ALEXANDER CORREDOR VALDERRAMA
(sin dirección) - jailcorredorv@hotmail.com</t>
  </si>
  <si>
    <t>Finalizar trámite con documento: Oficio Radicado 20252100125 del 10/04/2025</t>
  </si>
  <si>
    <t>DERECHO DE PETICIÓN - SOLICITUD CERTIFICADOS RETENCIÓN 2024 900788066 REGION ADMINISTRATIVA Y DE PLANEACION ESPECIAL - RAPE REGION CENTRAL</t>
  </si>
  <si>
    <t>LINDA JULIETH PICO
(sin dirección) - aux.cartera2@proveer.com.co</t>
  </si>
  <si>
    <t>Finalizar trámite con documento: Soporte de Recibido del 31/03/2025. Comentario: Se envió certificados de retenciones el 31 de marzo de 2025 de acuerdo a derecho de petición el cual tuvo respuesta de recibido el mismo día.</t>
  </si>
  <si>
    <t>Fwd: Invitación a la Audiencia Pública de Rendición de Cuentas vigencia 2024</t>
  </si>
  <si>
    <t>SUBDIRECCION DE PLANEACION Y ORDENAMIENTO AMBIENTAL DEL TERRITORIO
(sin dirección) - subplaneacion@corpochivor.gov.co</t>
  </si>
  <si>
    <t>No requiere Respuesta. Comentario: Se respondió a través de correo electrónico a la Dr. Erika Rocío Ramos</t>
  </si>
  <si>
    <t>Carta de invitación para su participación en asamblea comunirtaria de Suacha</t>
  </si>
  <si>
    <t>HERIBERTO FLOR QUIROGA
(sin dirección) - heribertoflor428@gmail.com</t>
  </si>
  <si>
    <t>Invitación EVENTO DE RECOMENDACIONES DE POLÍTICAS PÚBLICAS</t>
  </si>
  <si>
    <t>Invitación 2da mesa de trabajo Compras Publicas ADR</t>
  </si>
  <si>
    <t>CESAR AUGUSTO ARIAS AGUILAR
(sin dirección) - cesar.arias@adr.gov.co</t>
  </si>
  <si>
    <t xml:space="preserve">	Invitación Sesión Plenaria (28/03/2025)</t>
  </si>
  <si>
    <t>ASAMBLEA DEPARTAMENTAL DEL TOLIMA
LUIS ENRIQUE SUAREZ ROMERO
(sin dirección) - secretariageneral@asambleatolima.gov.co</t>
  </si>
  <si>
    <t>**** RemisiC3n de ComunicaciC3n: 2025RS040009 (30/03/2025)</t>
  </si>
  <si>
    <t>COMISION NACIONAL DEL SERVICIO CIVIL
UNIDAD CORRESPONDENCIA CNSC
(sin dirección) - unidadcorrespondencia@cnsc.gov.co</t>
  </si>
  <si>
    <t xml:space="preserve">Sonia Esperanza Bautista Silva </t>
  </si>
  <si>
    <t>Ejecución Cumplida. Comentario: Se remmite correo al funcionario relacionado con el asunto James Jilbert Lizarazo Barbosa en fecha 18-04-2025, indicando: En atención a correos precedentes, me permito solicitar por favor ingresar desde tu rol de evaluado cotejar el ajuste en la fecha e informar a la suscrita. En caso de encontrarse correcto favor imprimir y gestionar nuevamente firmas para entregar a TH. mil gracias</t>
  </si>
  <si>
    <t>Invitación Segunda Mesa Nacional de Concertación (31/03/2025)</t>
  </si>
  <si>
    <t>EDNA ROZO
(sin dirección) - proyectofontur@uexternado.edu.co</t>
  </si>
  <si>
    <t>No requiere Respuesta. Comentario: Se asiste a la reunión en mención.</t>
  </si>
  <si>
    <t>Bienvenida Mesa Sectorial, Estrategia Que Conecta Sectores</t>
  </si>
  <si>
    <t>INSTANCIAS DE CONCERTACION
(sin dirección) - sistemasdsnft@sena.edu.co</t>
  </si>
  <si>
    <t>No requiere Respuesta. Comentario: se recibió la confirmación de la inscripción a la mesa de trabajo, vía WEB</t>
  </si>
  <si>
    <t>MESA DE GOBERNANZA ESTRATEGICA DE SEGURIDAD HIDRICA PARA EL GRAN SANTANDER - INVITACION COMO ACTOR DE VALOR DE NORTE DE SANTANDER (01/04/2025)</t>
  </si>
  <si>
    <t>No requiere Respuesta. Comentario: Se tramita comisión con el fin de participar en el evento.</t>
  </si>
  <si>
    <t xml:space="preserve">	Invitación a la primera sesión del comité local operativo de políticas sociales, CLOPS, de 2025</t>
  </si>
  <si>
    <t>Información importante de su ARL Positiva – 900788066 - 2025 01 003 1047560 (No responder) #MID_99473581</t>
  </si>
  <si>
    <t>GERENCIA DE RECAUDO Y CARTERA.
(sin dirección) - masivorec5@positivaenlinea.com</t>
  </si>
  <si>
    <t>Ejecución Cumplida. Comentario: Se coteja con la profesional Helen Camila Morera, quien indica que el pago de Seguridad Social inlcuidas planillas de ARL de dependientes y conductor se efectuo oportunamente para el mes de marzo de la vigencia 2025.</t>
  </si>
  <si>
    <t xml:space="preserve">	Fwd: HV SISTEMA INTEGRADOS DE GESTION</t>
  </si>
  <si>
    <t>KAREN HOLGUIN FORERO
(sin dirección) - yuraneholguin@gmail.com</t>
  </si>
  <si>
    <t>No requiere Respuesta. Comentario: Se cita a entrevista a profesional el día 28 de abril de 2025. Se inicia proceso de selección.</t>
  </si>
  <si>
    <t>Envío de notificación de participación en la CRCI Meta</t>
  </si>
  <si>
    <t>CHRISSIE HERLEY CANDIA TIRADO
(sin dirección) - sectec_crci_meta@ccv.org.co</t>
  </si>
  <si>
    <t>RB-2025-ABRIL-NOM-2551-REPORTE DE NOVEDADES REGIÓN ADMINISTRATIVA Y DE PLANEACIÓN ESPECIAL REGIONAL CENTRAL- RAPE-COOPSERP</t>
  </si>
  <si>
    <t>ELVIS ALEXANDER GUERRERO PEDROZO
(sin dirección) - reportes.bogota@coopserp.com</t>
  </si>
  <si>
    <t>Ejecución Cumplida. Comentario: En fecha 18-04-2025 se brinda respuesta a petición, señalando: "Elvis Alexander. Acuso recibido del correo. En cuanto al listado de descuentos del mes de marzo, este fue enviado el pasado 12 de abril y en adelante se enviaran maximo en esa misma fecha."</t>
  </si>
  <si>
    <t xml:space="preserve">	Fw: SOLICITUD CERTIFICADOS 2024 CLARYICON NIT 900442893-1</t>
  </si>
  <si>
    <t>ANA MARIA SAAVEDRA
(sin dirección) - ana.saavedra@onescreensolutions.com</t>
  </si>
  <si>
    <t>Finalizar trámite con documento: Oficio Radicado 20252100129 del 15/04/2025</t>
  </si>
  <si>
    <t xml:space="preserve">	RE: Invitación 2da mesa de trabajo Compras Publicas ADR</t>
  </si>
  <si>
    <t>KAREN ANDREA DIAZ GONZALEZ
(sin dirección) - karen.diaz@adr.gov.co</t>
  </si>
  <si>
    <t xml:space="preserve">	**2025RS041999_1** Remisión de Comunicación: 2025RS041999</t>
  </si>
  <si>
    <t>Ejecución Cumplida. Comentario: Mediante oficio con radicado de gestor documental SIDCAR No. 20252100156 se brindo respuesta a la CNSC.</t>
  </si>
  <si>
    <t xml:space="preserve">	Invitación al Taller “Inducción al conocimiento de los Páramos - Equipo Corporativo”</t>
  </si>
  <si>
    <t>SIRAP CORPOBOYACA
LUIS HAIR GOMEZ DUEÑAS
(sin dirección) - subplaneacion@corpoboyaca.gov.co</t>
  </si>
  <si>
    <t>No requiere Respuesta. Comentario: Se asigna a la profesional Natalia Flórez del eje de Seguridad Hídrica</t>
  </si>
  <si>
    <t xml:space="preserve">	Envío Acta borrador CAL Extraordinaria y convocatoria CAL Ordinaria Extemporánea Abril</t>
  </si>
  <si>
    <t>Finalizar trámite con documento: Oficio Radicado 20252100134 del 21/04/2025</t>
  </si>
  <si>
    <t xml:space="preserve">	Guía para el Desarrollo de Comunidades Energéticas en la Región Central - donde se puede consultar</t>
  </si>
  <si>
    <t>FERNANDO PEREZ GALVIS
(sin dirección) - fernando.perez@ecobalance.tech</t>
  </si>
  <si>
    <t>Finalizar trámite con documento: Oficio Radicado 20252100126 del 10/04/2025</t>
  </si>
  <si>
    <t xml:space="preserve">	PORTAFOLIO DE SERVICIOS - GAIA VITARE SAS - GESTIONAMOS TUS RESIDUOS</t>
  </si>
  <si>
    <t>ALEJANDRA VASQUEZ
(sin dirección) - comercial1@gaiavitare.com</t>
  </si>
  <si>
    <t>Finalizar trámite con documento: Oficio Radicado 20252100133 del 21/04/2025</t>
  </si>
  <si>
    <t xml:space="preserve">	Oficio Icononzo tolima</t>
  </si>
  <si>
    <t>DIEGO HUERTAS BALLEN
(sin dirección) - fresqueateloquesomos@gmail.com</t>
  </si>
  <si>
    <t>Nidia Esperanza Alvarez Sierra</t>
  </si>
  <si>
    <t>Finalizar trámite con documento: Oficio Radicado 20252100142 del 23/04/2025</t>
  </si>
  <si>
    <t>Solicitud de liquidación del Contrato de Consultoría No. 107 de 2023</t>
  </si>
  <si>
    <t>Solicitud de liquidación</t>
  </si>
  <si>
    <t>CONSORCIO DATADOC-INFOMETRIKA 2023
JULIO CESAR CASTILLO GRANDE
(sin dirección) - rape.ikdatadoc@infometrika.com</t>
  </si>
  <si>
    <t>Finalizar trámite con documento: Oficio Radicado 20252100165 del 30/04/2025</t>
  </si>
  <si>
    <t xml:space="preserve">	CIRCULARIZACION - OPERACIONES RECIPROCAS</t>
  </si>
  <si>
    <t>YEIMY GONZALEZ NIÑO
(sin dirección) - contadorayg2012@gmail.com</t>
  </si>
  <si>
    <t>Finalizar trámite con documento: Oficio Radicado 20252100131 del 16/04/2025</t>
  </si>
  <si>
    <t xml:space="preserve">	Fwd: Proposición Asamblea Tolima</t>
  </si>
  <si>
    <t xml:space="preserve">	Solicitud certificados tributarios</t>
  </si>
  <si>
    <t>LINA RODAS CORRALES
(sin dirección) - automation@app.smartsheet.com</t>
  </si>
  <si>
    <t>Finalizar trámite con documento: Soporte de Recibido del 14/04/2025. Comentario: Se envía respuesta desde el usuario camila.morera el día 14 de abril de 2025</t>
  </si>
  <si>
    <t xml:space="preserve">	Solicitud de certificado sobre el contrato CD-PSP-41-2025</t>
  </si>
  <si>
    <t>Finalizar trámite con documento: Soporte de Recibido del 14/04/2025. Comentario: Se envía respuesta el día 14 de abril de 2025 desde el correo camila.morera donde se anexa balance financiero y RP donde muestra los giros programados para Cristian Daniel Camacho Hilaron.</t>
  </si>
  <si>
    <t xml:space="preserve">	INVITACION PARTICIPACION SEMANA AMBIENTAL 2025</t>
  </si>
  <si>
    <t>JHONATAN MUÑOZ RODRIGUEZ
(sin dirección) - secretariadera@caqueza-cundinamarca.gov.co</t>
  </si>
  <si>
    <t xml:space="preserve">Ejecución Cumplida. Comentario: Se remite correo electrónico al peticionario con la respuesta	</t>
  </si>
  <si>
    <t xml:space="preserve">	certificado laboral</t>
  </si>
  <si>
    <t>ALEJANDRA ZOE FERNANDEZ CARDENAS
(sin dirección) - alejandra_zoe@hotmail.com</t>
  </si>
  <si>
    <t>Finalizar trámite con documento: Oficio Radicado 20252100138 del 22/04/2025</t>
  </si>
  <si>
    <t xml:space="preserve">	A reportar vacantes</t>
  </si>
  <si>
    <t>DEPARTAMENTO ADMINISTRATIVO DE LA FUNCION PUBLICA
COMUNICACIONES
(sin dirección) - comunicaciones@funcionpublica.gov.co</t>
  </si>
  <si>
    <t>Ejecución Cumplida. Comentario: La encuesta fue diligenciada en linea el pasado 28 de abril de 2025.</t>
  </si>
  <si>
    <t xml:space="preserve">	Re: Invitaciones mesa distrital de compras públicas</t>
  </si>
  <si>
    <t>JAIME HERNANDO BARRERA PINEDA
(sin dirección) - jbarrera@desarrolloeconomico.gov.co</t>
  </si>
  <si>
    <t>Ejecución Cumplida. Comentario: Se remite para asistencia al evento a Arturo Ospina y Sergio Córdoba</t>
  </si>
  <si>
    <t>Solicitud certificados tributarios</t>
  </si>
  <si>
    <t>Finalizar trámite con documento: Oficio Radicado 20252100130 del 15/04/2025</t>
  </si>
  <si>
    <t xml:space="preserve">	SOLICITUD RAP-E CERTIFICADO EJECUCIÓN CONTRATOS TV ANDINA SAS</t>
  </si>
  <si>
    <t>NATALIA STEFANY FORERO ARIAS
(sin dirección) - nforero@canaltrece.com.co</t>
  </si>
  <si>
    <t>Finalizar trámite con documento: Oficio Radicado 20252100152 del 25/04/2025</t>
  </si>
  <si>
    <t xml:space="preserve">	INVITACIÓN PRIMERA SESIÓN 2025 MESA DEPARTAMENTAL DE COMPRAS PÚBLICAS LOCALES</t>
  </si>
  <si>
    <t>GOBERNACION DE BOYACA
NANCY ASTRID NIÑO BECERRA
(sin dirección) - nancy.nino@boyaca.gov.co</t>
  </si>
  <si>
    <t>Ejecución Cumplida. Comentario: Se asistió a la mesa departamental de compras públicas</t>
  </si>
  <si>
    <t xml:space="preserve">	INVITACIÓN RENDICIÓN DE CUENTAS SECTOR GESTIÓN PÚBLICA</t>
  </si>
  <si>
    <t>ANA MARIA CUESTA LEON
(sin dirección) - amcuesta@alcaldiabogota.gov.co</t>
  </si>
  <si>
    <t>No requiere Respuesta. Comentario: Se delega al profesional Alfonso Manasse para participar en nombre de la Entidad.</t>
  </si>
  <si>
    <t xml:space="preserve">	SOCIALIZACION PROYECTO CONVOCATORIA No 37 MINCIENCIAS – SISTEMA GENERAL DE REGALIAS</t>
  </si>
  <si>
    <t>Presentación Método La Nueva Villa- "THE ARCHIEVERS ARE DREAMERS -LOS TRIUNFADORES SON SOÑADORES, una experiencia Sur Coreana, para ser aplicada en Colombia. Código de Integridad Capacitación. -</t>
  </si>
  <si>
    <t>Oficio</t>
  </si>
  <si>
    <t>FUNDACION PROGRESEMOS UNIDOS POR COLOMBIA
GUSTAVO FRANCISCO MONZON GARZON
(sin dirección) - gumonzon@yahoo.es</t>
  </si>
  <si>
    <t>PRELIMINAR OPERACIONES RECIPROCAS 1ER TRIMESTRE DE 2025</t>
  </si>
  <si>
    <t>Finalizar trámite con documento: Oficio Radicado 20252100151 del 24/04/2025</t>
  </si>
  <si>
    <t>Ajuste radicado 20251100152</t>
  </si>
  <si>
    <t>No requiere Respuesta. Comentario: el informe fue aprobado en el comité directivo del 23 de abril de 2025,</t>
  </si>
  <si>
    <t>Prorroga Convenio de Asociación N° CD-CA-99-2024</t>
  </si>
  <si>
    <t>Finalizar trámite con documento: Oficio Radicado 20252100154 del 28/04/2025</t>
  </si>
  <si>
    <t xml:space="preserve">	Convocatoria de feria Macfrut mayo 6,7 y 8 2025</t>
  </si>
  <si>
    <t>SANDRA JANETH BALLESTEROS GARZON 
(sin dirección) - sandramaipi1510@gmail.com</t>
  </si>
  <si>
    <t>Finalizar trámite con documento: Soporte de Recibido del 24/04/2025. Comentario: Se remite oficio desde la Gerencia para dar respuesta a la solicitante</t>
  </si>
  <si>
    <t>Saldos Operaciones Reciprocas Desagregadas Preliminares BOGOTÁ DC a 31 Marzo de 2025</t>
  </si>
  <si>
    <t>BOGOTA CONSOLIDA
(sin dirección) - bogotaconsolida@shd.gov.co</t>
  </si>
  <si>
    <t>Finalizar trámite con documento: Oficio Radicado 20252100153 del 25/04/2025</t>
  </si>
  <si>
    <t>Autorización expresa de descuento por libranza, Crédito Colsubsdio. Figura de LIBRANZA.</t>
  </si>
  <si>
    <t>JORGE AYA (PERSONAL)
CL 23C 72 50 - jorge.aya@gmail.com</t>
  </si>
  <si>
    <t>Finalizar trámite con documento: Oficio Radicado 20252100199 del 14/05/2025</t>
  </si>
  <si>
    <t xml:space="preserve">	URGENTE CERTIFICADOS DE RETENCION POR CONCEPTO DE RETE ICA DE LOS BIMESTRES 1 Y 2 CORESPONDIENTE AL AÑO 2025 A NOMBRE DE DISTRACOM S.A 811009788-8.</t>
  </si>
  <si>
    <t>Finalizar trámite con documento: Oficio Radicado 20252100192 del 09/05/2025</t>
  </si>
  <si>
    <t xml:space="preserve">	Invitación a la Gran Asamblea del Caribe – 9 de mayo de 2025</t>
  </si>
  <si>
    <t>No requiere Respuesta. Comentario: Se envía disculpa dado que, por agenda, la participación del gerente no fue posible.</t>
  </si>
  <si>
    <t>CIRCULARIZACION OPERACIONES RECIPROCAS DEPARTAMENTO DE BOYACA A MARZO 31 DE 2025</t>
  </si>
  <si>
    <t>Finalizar trámite con documento: Oficio Radicado 20252100193 del 09/05/2025</t>
  </si>
  <si>
    <t>Re: Comité Interinstitucional previo -Mercado Plaza de Bolívar- radicación prioritaria.</t>
  </si>
  <si>
    <t>Ejecución Cumplida. Comentario: Se da respuesta mediante correo electrónico del 5 de mayo en el cual se delega a Viviana Molina para atender la invitación</t>
  </si>
  <si>
    <t xml:space="preserve">	CIRCULARIZACION PRIMER TRIMESTRE DEL 2025-Región Administrativa y de Planeación Especial - Región Central</t>
  </si>
  <si>
    <t>Finalizar trámite con documento: Oficio Radicado 20252100194 del 12/05/2025</t>
  </si>
  <si>
    <t>RB-2025-MAYO-NOM-2683-REPORTE DE NOVEDADES REGIÓN ADMINISTRATIVA Y DE PLANEACIÓN ESPECIAL REGIONAL CENTRAL- RAPE-COOPSERP</t>
  </si>
  <si>
    <t>Finalizar trámite con documento: Oficio Radicado 20252100200 del 14/05/2025</t>
  </si>
  <si>
    <t>EnvÃ­o de notificaciÃ³n radicado 20254370308631</t>
  </si>
  <si>
    <t>DNP DEPARTAMENTO NACIONAL DE PLANEACION
ATENCION AL USUARIO - ORFEO
(sin dirección) - notificaciones_sgdorfeo@dnp.gov.co</t>
  </si>
  <si>
    <t>Ejecución Cumplida. Comentario: Con base en la respuesta recibida de parte del DNP, se esta coordinando con Jerson Javier Yela y Liz Oriola Rincón, la reunión que solicitamos mediante correo electrónico</t>
  </si>
  <si>
    <t>consulta de participación en proyecto paramos</t>
  </si>
  <si>
    <t>CLAUDIA GUTIERREZ CASTILLO
(sin dirección) - cgutierrez@albaugh.com.mx</t>
  </si>
  <si>
    <t>Finalizar trámite con documento: Oficio Radicado 20252100179 del 07/05/2025</t>
  </si>
  <si>
    <t>Retención en la fuente Ingrid rey</t>
  </si>
  <si>
    <t>INGRID MARITZA REY BUITRAGO
(sin dirección) - ingridrey11@hotmail.com</t>
  </si>
  <si>
    <t>Finalizar trámite con documento: Oficio Radicado 20252100195 del 12/05/2025</t>
  </si>
  <si>
    <t>Acta, listado y anexos CAL abril y Convocatoria Sesión Cal ordinaria mayo 2025</t>
  </si>
  <si>
    <t>Finalizar trámite con documento: Oficio Radicado 20252100190 del 07/05/2025</t>
  </si>
  <si>
    <t>Solicitud de información a otras entidades sobre la existencia de proyectos y/o programas que se esten ejecutando, adelantando o planificando dentro del Parque Natural Regional Unidad Biogeografica de Siscunsi - Oceta, en el marco de la actualizacion d…</t>
  </si>
  <si>
    <t>CORPOBOYACA
GIOVANY RAFAEL VIASUS QUINTERO
(sin dirección) - salidasplaneacion@corpoboyaca.gov.co</t>
  </si>
  <si>
    <t>Finalizar trámite con documento: Soporte de Recibido del 07/05/2025. Comentario: Se envío al correo indicado por CORPOBOYACA</t>
  </si>
  <si>
    <t>SOLICITUD DE INFORMACIÓN</t>
  </si>
  <si>
    <t>ALCALDIA DE SANTA ISABEL
SILVANO RODRIGUEZ MOYA
(sin dirección) - sirom118@gmail.com</t>
  </si>
  <si>
    <t>Finalizar trámite con documento: Oficio Radicado 20252100224 del 27/05/2025. Comentario: se dio respuesta con documento y anexos</t>
  </si>
  <si>
    <t>Solicitud Certificación Contrato 027 de 2025</t>
  </si>
  <si>
    <t>Finalizar trámite con documento: Oficio Radicado 20252100197 del 12/05/2025</t>
  </si>
  <si>
    <t>Renuncia al cargo de Profesional Especializado Código 222 Grado 04 en la planta de la RAP-E Región Central</t>
  </si>
  <si>
    <t>LUIS ROBERTO MORALES VILLA
(sin dirección) - luisrmorales@msn.com</t>
  </si>
  <si>
    <t>Finalizar trámite con documento: Oficio Radicado 20252100225 del 27/05/2025</t>
  </si>
  <si>
    <t>Solicitud</t>
  </si>
  <si>
    <t>JIMMY ALEXANDER MORENO 
(sin dirección) - alimentosmyr1@gmail.com</t>
  </si>
  <si>
    <t>Finalizar trámite con documento: Soporte de Recibido del 28/05/2025. Comentario: Se remite respuesta por correo electrónico al peticionario</t>
  </si>
  <si>
    <t>INVITACIÓN ESPECIAL A CONVERSATORIO INTERNACIONAL SOBRE ARTESANÍA EN EL 31 ENCUENTRO DE MAESTROS ARTESANOS HUILA 2025 - COLOMBIA.</t>
  </si>
  <si>
    <t>MARIA LILIANA QUIMBAYA BAHAMON
(sin dirección) - notificaciones.judiciales@huila.gov.co</t>
  </si>
  <si>
    <t>Ejecución Cumplida. Comentario: Se da respuesta por correo electrónico</t>
  </si>
  <si>
    <t>Invitación al Foro de Conversación sobre el Río Bogotá</t>
  </si>
  <si>
    <t>CARLOS ALBERTO BENAVIDES MORA
(sin dirección) - carlos.benavides@senado.gov.co</t>
  </si>
  <si>
    <t>Ejecución Cumplida. Comentario: El día de hoy 12 de mayo, asistí al Foro: Río Bogotá: Vida, conexión y territorio”, como panelista en el Panel 1de Conservación</t>
  </si>
  <si>
    <t xml:space="preserve">	1 de 89 1 de 176 Reciprocas 1er TRIM 2025 Universidad Militar Nueva Granada NIT800.225.340-8 código 821700000</t>
  </si>
  <si>
    <t>Finalizar trámite con documento: Oficio Radicado 20252100196 del 12/05/2025</t>
  </si>
  <si>
    <t xml:space="preserve">	Memorando de Entendimiento firmado – Plataforma Colaborativa CORPONOR – PSH Gran Santander</t>
  </si>
  <si>
    <t>No requiere Respuesta. Comentario: Recibido.</t>
  </si>
  <si>
    <t xml:space="preserve">	Re: Acta, listado y anexos CAL abril y Convocatoria Sesión Cal ordinaria mayo 2025</t>
  </si>
  <si>
    <t>No requiere Respuesta. Comentario: Se dio respuesta al primer comunicado mediante oficio No 20252100190</t>
  </si>
  <si>
    <t>Invitación mesa preparatoria final Compras Publicas ADR</t>
  </si>
  <si>
    <t>Ejecución Cumplida. Comentario: Asistirá Julio Figueroa por parte del Eje de Seguridad Alimentaria y Desarrollo Rural</t>
  </si>
  <si>
    <t>Solicitud Certificación de Retención contable</t>
  </si>
  <si>
    <t>Finalizar trámite con documento: Oficio Radicado 20252100203 del 19/05/2025</t>
  </si>
  <si>
    <t>Invitación a la primera sesión de la Mesa Departamental de Compras Públicas del Huila, vigencia 2025.</t>
  </si>
  <si>
    <t>GOBERNACION DEL HUILA
CARLOS ALBERTO CUELLAR MEDINA
(sin dirección) - notificaciones.sco@dasha.com.co</t>
  </si>
  <si>
    <t>Ejecución Cumplida. Comentario: Se realizará la participación por parte de la entidad por medio de Julio Figueroa del Eje de Seguridad Alimentaria, quien se conecta directamente con los funcionarios organizadores</t>
  </si>
  <si>
    <t>Portal de datos abiertos | Notificación de eliminación | Región Administrativa y de Planeación Especial | 6 conjuntos afectados</t>
  </si>
  <si>
    <t>Sandra Milena Gomez Pacheco</t>
  </si>
  <si>
    <t>No requiere Respuesta. Comentario: Es un correo informativo, a lo cual se dio por enterado el requerimiento y se realizó descarga de los documentos mencionados.</t>
  </si>
  <si>
    <t xml:space="preserve">	Invitación a participar en el Primer Foro de Economía Circular</t>
  </si>
  <si>
    <t>CAMILO TAVERA VILLA
(sin dirección) - ec2025ibague@gmail.com</t>
  </si>
  <si>
    <t>No requiere Respuesta. Comentario: Se responde con excusa dado que por motivos de agenda el jefe no puede participar.</t>
  </si>
  <si>
    <t xml:space="preserve">	Solicitud certificados de retención de IVA Daniel Alarcón</t>
  </si>
  <si>
    <t>Finalizar trámite con documento: Oficio Radicado 20252100204 del 19/05/2025</t>
  </si>
  <si>
    <t xml:space="preserve">	Circularización saldos Operaciones Reciprocas con corte a 31 de Marzo de 2025</t>
  </si>
  <si>
    <t>Finalizar trámite con documento: Oficio Radicado 20252100205 del 19/05/2025</t>
  </si>
  <si>
    <t>Solicitud de agenciamiento de adopción de módulo de compras públicas en el Sistema de Información SUMERCE como instrumento de soporte informático, en cumplimiento de la Ley 2056 de 2020</t>
  </si>
  <si>
    <t>Finalizar trámite con documento: Oficio Radicado 20252100322 del 17/06/2025. Comentario: Se remite respuesta directamente a la Dirección de Economía Rural y Abastecimiento</t>
  </si>
  <si>
    <t>OPERACIONES RECIPROCAS A 31 DE MARZO DEL 2025</t>
  </si>
  <si>
    <t>GOBERNACION DE CUNDINAMARCA
YENNY LISBETH MONTANA CONTRERAS
(sin dirección) - yenny.montana@cundinamarca.gov.co</t>
  </si>
  <si>
    <t>Finalizar trámite con documento: Oficio Radicado 20252100201 del 15/05/2025</t>
  </si>
  <si>
    <t xml:space="preserve">	Inscripción Evento Juntanza por la Paz: Encuentro Distrital de Consejeros y Consejeras Locales de Paz</t>
  </si>
  <si>
    <t xml:space="preserve">	II Congreso nacional de adecuación de tierras</t>
  </si>
  <si>
    <t>ALEXANDRA FORERO QUIÑONES
(sin dirección) - infofundacionsuna@gmail.com</t>
  </si>
  <si>
    <t>Ejecución Cumplida. Comentario: Se remite correo electrónico con la confirmación de la participación en el Congreso</t>
  </si>
  <si>
    <t xml:space="preserve">	Traslado por Competencia – Proposición No. 614 de 2025</t>
  </si>
  <si>
    <t>SECRETARIA DE PLANEACIÒN
MARIA ALEJANDRA BOTIVA LEON
(sin dirección) - buzoncomunicaciones@sdp.gov.co</t>
  </si>
  <si>
    <t>Finalizar trámite con documento: Oficio Radicado 20252100206 del 20/05/2025</t>
  </si>
  <si>
    <t xml:space="preserve">	Convocatoria Sesión Cal ordinaria mayo 2025</t>
  </si>
  <si>
    <t>No requiere Respuesta. Comentario: No requiere respuesta.</t>
  </si>
  <si>
    <t>Solicitud de concepto para proyecto de cooperación internacional denominado “innovacion rural y sostenible para el desarrollo regional en condiciones de variabilidad climatica en la region central” CASO CUC-2073</t>
  </si>
  <si>
    <t>AGENCIA PRESIDENCIAL DE COOPERACION INTERNACIONAL DE COLOMBIA APC
JULIAN JESUS RAMIREZ
(sin dirección) - cuc@apccolombia.gov.co</t>
  </si>
  <si>
    <t>Finalizar trámite con documento: Oficio Radicado 20252100232 del 04/06/2025</t>
  </si>
  <si>
    <t xml:space="preserve">	Interés en prácticas como guía de turismo en RAP-E Región Central</t>
  </si>
  <si>
    <t>MICHELLE DAYANA VEGA YEPES
(sin dirección) - mdvega@poligran.edu.co</t>
  </si>
  <si>
    <t>sonia Esperanza Bautista Silva</t>
  </si>
  <si>
    <t>Finalizar trámite con documento: Oficio Radicado 20252100319 del 16/06/2025</t>
  </si>
  <si>
    <t xml:space="preserve">	Consulta sobre participación de pequeños productores en compras locales.</t>
  </si>
  <si>
    <t>JESUS ANTONIO ALVAREZ CARDOZO
(sin dirección) - utsomospaetunja2025@gmail.com</t>
  </si>
  <si>
    <t>Finalizar trámite con documento: Oficio Radicado 20252100302 del 12/06/2025</t>
  </si>
  <si>
    <t xml:space="preserve">	Invitación revisión logistica Rueda de Negocios Compras Publicas 2025</t>
  </si>
  <si>
    <t xml:space="preserve">No requiere Respuesta. Comentario: No fue posible la participación dado que la invitación llego fuera de tiempo.	</t>
  </si>
  <si>
    <t xml:space="preserve">	**2025RS066348_1** Remisión de Comunicación: 2025RS066348</t>
  </si>
  <si>
    <t>Finalizar trámite con documento: Oficio Radicado 20252100321 del 17/06/2025</t>
  </si>
  <si>
    <t xml:space="preserve">	Invitación al II CONGRESO NACIONAL DEL TURISMO RURAL CON ENFASIS EN AGROTURISMO</t>
  </si>
  <si>
    <t>ATUFRESNO
ANGEL MARIN DUQUE
(sin dirección) - fresnotur@gmail.com</t>
  </si>
  <si>
    <t>Finalizar trámite con documento: Oficio Radicado 20252100239 del 05/06/2025</t>
  </si>
  <si>
    <t>Avance de la consolidación de los ajustes del Plan Regional de Ejecución 2025 – 2028 y seguimiento al Plan Estratégico Regional 2030.</t>
  </si>
  <si>
    <t>Ejecución Cumplida. Comentario: El tema fue incluido en el orden del día, para tratarlo conjuntamente con la Junta Directiva de la RAP-E, el 18 de junio, dado que es de interés de todos los asociados.</t>
  </si>
  <si>
    <t xml:space="preserve">	Invitación segunda sesión de CLOPS</t>
  </si>
  <si>
    <t xml:space="preserve">	Primera Jornada: "Por un Espacio Público libre de residuos en Marichuela"</t>
  </si>
  <si>
    <t>Ejecución Cumplida. Comentario: Se asistió de forma virtual al evento</t>
  </si>
  <si>
    <t>Acta y soportes CAL Mayo 2025. Convocatoria sesión ordinaria CAL Junio 2025</t>
  </si>
  <si>
    <t>Finalizar trámite con documento: Oficio Radicado 20252100250 del 10/06/2025 - Documentos informativos</t>
  </si>
  <si>
    <t xml:space="preserve">	CETIFICADO DE INGRESOS Y RETENCION AÑO 2024</t>
  </si>
  <si>
    <t>Finalizar trámite con documento: Oficio Radicado 20252100226 del 28/05/2025</t>
  </si>
  <si>
    <t>SESIÓN CONSEJO DEPARTAMENTAL DE TURISMO</t>
  </si>
  <si>
    <t>ANDRES SIERRA SERNA
(sin dirección) - asierrasc@gobernaciondecaldas.gov.co</t>
  </si>
  <si>
    <t>Ejecución Cumplida. Comentario: ya se dio respuesta y se envió desde el correo institucional</t>
  </si>
  <si>
    <t xml:space="preserve">	Factura(s) pendiente(s) de pago</t>
  </si>
  <si>
    <t>SERVICIOS POSTALES NACIONALES 4-72
NICOLAS ANDRES CABEZAS GOMEZ
(sin dirección) - miguel.romero@4-72.com.co</t>
  </si>
  <si>
    <t>Luis Argemiro Malambo</t>
  </si>
  <si>
    <t>Finalizar trámite con documento: Oficio Radicado 20252100237 del 05/06/2025</t>
  </si>
  <si>
    <t xml:space="preserve">	Solicitud certificado de ingresos y retenciones por rentas del trabajo 2024</t>
  </si>
  <si>
    <t>MAGDA PAOLA NUÑEZ GANTIVA
(sin dirección) - magdapaolaa@gmail.com</t>
  </si>
  <si>
    <t>Finalizar trámite con documento: Oficio Radicado 20252100251 del 10/06/2025</t>
  </si>
  <si>
    <t xml:space="preserve">	Invitación Mesa de Estadísticas Territoriales.</t>
  </si>
  <si>
    <t>DNP DEPARTAMENTO NACIONAL DE PLANEACION
DIRECCION DE ORDENAMIENTO Y DESARROLLO TERRITORIAL
(sin dirección) - planeacionterritorial@dnp.gov.co</t>
  </si>
  <si>
    <t>Solicitud información como participar en vitrinas de exhibición</t>
  </si>
  <si>
    <t>DIANA CASTAÑEDA
(sin dirección) - omataa@guacheta-cundinamarca.gov.co</t>
  </si>
  <si>
    <t>RE: Solicitud de concepto para proyecto de cooperación internacional denominado “innovacion rural y sostenible para el desarrollo regional en condiciones de variabilidad climatica en la region central” CASO CUC-2073</t>
  </si>
  <si>
    <t>Elvira Magnolia Espinosa Campo</t>
  </si>
  <si>
    <t>Finalizar trámite con documento: Oficio Radicado 20252100232 del 04/06/2025. Comentario: Se da respuesta por medio de oficio 20252100232</t>
  </si>
  <si>
    <t>SOLICITUD CERTIFICADOS DE CONTRATOS</t>
  </si>
  <si>
    <t>CORPORACION PARA IMPULSAR EL DDESAROLLO AMBIENTAL
(sin dirección) - cidmagbogota@gmail.com</t>
  </si>
  <si>
    <t>Finalizar trámite con documento: Oficio Radicado 20252100332 del 20/06/2025</t>
  </si>
  <si>
    <t>Atenea - hëma | Verificación de información reportada</t>
  </si>
  <si>
    <t>AGENCIA DISTRITAL PARA LA EDUCACION SUPERIOR, LA CIENCIA Y LA TECNOLOGIA
(sin dirección) - capacidadesctei@agenciaatenea.gov.co</t>
  </si>
  <si>
    <t>Ejecución Cumplida. Comentario: Una vez verificada la información y efectuadas las actualizaciones correspondientes, se da por finalizado el trámite relacionado con el presente documento. En consecuencia, se procede con su cierre y archivo, para fines de control y consulta institucional.</t>
  </si>
  <si>
    <t xml:space="preserve">	Invitación oficial: RiverCity Global Forum 2025 – Vive el Río | Montería</t>
  </si>
  <si>
    <t>HUGO FERNANDO KERGUELEN GARCIA
(sin dirección) - rivercity2025@monteria.gov.co</t>
  </si>
  <si>
    <t>No requiere Respuesta. Comentario: Se confirma la participación del gerente de la Entidad en el evento.</t>
  </si>
  <si>
    <t xml:space="preserve">	certificado laboral Ingeniero Cesar Parra</t>
  </si>
  <si>
    <t>CESAR PARRA
(sin dirección) - cops_parra@hotmail.com</t>
  </si>
  <si>
    <t>Finalizar trámite con documento: Oficio Radicado 20252100252 del 11/06/2025</t>
  </si>
  <si>
    <t>SOLICITUD CERTIFICACION</t>
  </si>
  <si>
    <t>LUIS ANGEL BARRERA
(sin dirección) - labo9257@yahoo.com</t>
  </si>
  <si>
    <t>Finalizar trámite con documento: Oficio Radicado 20252100301 del 11/06/2025</t>
  </si>
  <si>
    <t xml:space="preserve">	Solicitud Representante CLOPS</t>
  </si>
  <si>
    <t>SECRETARIA DISTRITAL DE INTEGRACION SOCIAL
MARIO FERNANDO RUBIO
(sin dirección) - mfrubioa@sdis.gov.co</t>
  </si>
  <si>
    <t xml:space="preserve">	SOLICITUD ORDEN DE PAGO (SOPORTE CON DEDUCCIONES APLICADAS)</t>
  </si>
  <si>
    <t>Finalizar trámite con documento: Oficio Radicado 20252100241 del 05/06/2025</t>
  </si>
  <si>
    <t xml:space="preserve">	Comunicación Oficial N° 2-2025-14718</t>
  </si>
  <si>
    <t xml:space="preserve">	Re. Saludo, envío revista y pregunta</t>
  </si>
  <si>
    <t>JOSE OCTAVIO CRUZ MUÑOZ 
(sin dirección) - revistamaratonamerica@yahoo.es</t>
  </si>
  <si>
    <t>No requiere Respuesta. Comentario: Doctor JOSÉ OCTAVIO CRUZ MUÑOZ revistamaratonamerica@yahoo.es Director general Asunto: Respuesta sobre cobertura de evento – Revista MARATÓN+ AMÉRICA Cordial saludo, Agradecemos el envío de la edición #209 de la Revista MARATÓN+ AMÉRICA y nos alegra saber del interés en cubrir el evento que tendrá lugar próximamente. Desde la RAP-E Región Central apoyamos con gusto la difusión de este tipo de iniciativas, especialmente a través de nuestro programa Circuito BiciBogotá Región, que promueve el turismo sostenible y la movilidad activa en la región. Sin embargo, es importante precisar que nuestra Entidad no es la organizadora del evento. Por tal motivo, para coordinar posibles acuerdos de cobertura o difusión con mayor detalle, los invitamos a comunicarse directamente con el director del evento, Andrés Gámez, cuyo correo electrónico es: monteadentromtb@gmail.com. De nuevo, gracias por su interés y por incluirnos en esta comunicación. Quedamos atentos a seguir sumando esfuerzos en favor del deporte y la integración regional.</t>
  </si>
  <si>
    <t xml:space="preserve">	SOLICITUD DE APOYO EJECUCIÓN PROGRAMAS DE LA RAP-E</t>
  </si>
  <si>
    <t>DIANA MAGALY CARO GALINDO
Carrera 2 No. 5-46 - alcaldia@santaisabel-tolima.gov.co</t>
  </si>
  <si>
    <t>Finalizar trámite con documento: Oficio Radicado 20252100320 del 17/06/2025</t>
  </si>
  <si>
    <t xml:space="preserve">	Solicitud certificación</t>
  </si>
  <si>
    <t>MANUELA GÒMEZ SALGADO
(sin dirección) - manuela.gomez@regioncentralrape.gov.co</t>
  </si>
  <si>
    <t>Finalizar trámite con documento: Oficio Radicado 20252100331 del 20/06/2025</t>
  </si>
  <si>
    <t xml:space="preserve">	Verificación de referencia laboral</t>
  </si>
  <si>
    <t>KAROL DAYANA MENDIVELSO CARVAJAL
(sin dirección) - karol.mendivelso@metrodebogota.gov.co</t>
  </si>
  <si>
    <t>Finalizar trámite con documento: Oficio Radicado 20252100336 del 26/06/2025</t>
  </si>
  <si>
    <t xml:space="preserve">	Solicitud certificados contractuales</t>
  </si>
  <si>
    <t>Finalizar trámite con documento: Oficio Radicado 20252100330 del 20/06/2025</t>
  </si>
  <si>
    <t xml:space="preserve">	Invitación Ruta # 12 Programa BiciRegión RAPE-ITM</t>
  </si>
  <si>
    <t>INSTITUTO DE TURISMO DEL META
GIOVANY ANGEL
(sin dirección) - giovanyangelasesorturismo@gmail.com</t>
  </si>
  <si>
    <t>Ejecución Cumplida. Comentario: se dio respuesta con el radicado No. 20252100335, desde el correo institucional de la Dirección de Planificación y Ejecución de Proyectos.</t>
  </si>
  <si>
    <t>SOLICITUD CERTIFICADO DE EXPERIENCIA Y ACTA DE LIQUIDACION</t>
  </si>
  <si>
    <t>CATALINA GONZALEZ
(sin dirección) - finanzas.colombia@orion.global</t>
  </si>
  <si>
    <t xml:space="preserve">Roy Stik Larrarte Cruz </t>
  </si>
  <si>
    <t>Finalizar trámite con documento: Soporte de Recibido del 01/07/2025. Comentario: Se realiza envió certificación y solicitud de firma para entrega de acta de liquidación</t>
  </si>
  <si>
    <t xml:space="preserve">	Comunicación Oficial N° 2-2025-15808</t>
  </si>
  <si>
    <t>No requiere Respuesta. Comentario: Se confirma participación de la RAP-E</t>
  </si>
  <si>
    <t xml:space="preserve">	Currículo profesional Miguel Ángel Correal Betancur - Proyecto RAPE</t>
  </si>
  <si>
    <t>MIGUEL ANGEL CORREAL BETANCUR
(sin dirección) - miguel.correal123@hotmail.com</t>
  </si>
  <si>
    <t>No requiere Respuesta. Comentario: Se da respuesta vía correo electrónico.</t>
  </si>
  <si>
    <t xml:space="preserve">	Invitación a participar en la mesa especial para las RAP de los Diálogos Territoriales: Gobernanza y ley de Distribución de competencias.</t>
  </si>
  <si>
    <t>REGION ADMINISTRATIVA Y DE PLANIFICACION - RAP PACIFICO
(sin dirección) - contactenos@rap-pacifico.gov.co</t>
  </si>
  <si>
    <t>No requiere Respuesta. Comentario: Se asiste satisfactoriamente a la reunión.</t>
  </si>
  <si>
    <t xml:space="preserve">	Consulta académica sobre implementación de la Ley de Páramos</t>
  </si>
  <si>
    <t>D.P. de consulta</t>
  </si>
  <si>
    <t>SARA GABRIELA CASTILLO GUIO
(sin dirección) - scastillogu@unal.edu.co</t>
  </si>
  <si>
    <t>Respuesta por requerimiento: Oficio Radicado 20252100340 del 27/06/2025. Nuevo plazo rta: 30 días háb (27/07/2025). Plazo Ant: 30 días háb (24/07/2025) / Finalizar trámite con documento: Soporte de Recibido del 27/06/2025. Comentario: Se envío oficio de respuesta a Sara Castillo y se agendo la reunión virtual para el 2 de julio</t>
  </si>
  <si>
    <t xml:space="preserve">	Sin Asunto</t>
  </si>
  <si>
    <t>Licencias Funcionarios</t>
  </si>
  <si>
    <t>ALBA NATALIA FLOREZ ZAMBRANO
(sin dirección) - nataliaflor@gmail.com</t>
  </si>
  <si>
    <t>Finalizar trámite con documento: Oficio Radicado 20252100363 del 17/07/2025</t>
  </si>
  <si>
    <t xml:space="preserve">	Su oficio No. 20251021943</t>
  </si>
  <si>
    <t>DIRECCION TECNICA DE SEMILLAS - ICA
(sin dirección) - direccion.semillas@ica.gov.co</t>
  </si>
  <si>
    <t>Ejecución Cumplida. Comentario: Se recibe la información solicitada al ICA y de presenta a la SCAU</t>
  </si>
  <si>
    <t>JULIAN ESTEBAN TORRES CORCHUELO
(sin dirección) - julianestebant@hotmail.com</t>
  </si>
  <si>
    <t>Finalizar trámite con documento: Oficio Radicado 20252100353 del 15/07/2025</t>
  </si>
  <si>
    <t xml:space="preserve">	Solicitud</t>
  </si>
  <si>
    <t>ALCALDIA DE SUESCA
YULIETH CATHERINE MELO MANRIQUE
CL 8 5 55 PALACIO MUNICIPAL - alcaldia@suesca-cundinamarca.gov.co</t>
  </si>
  <si>
    <t xml:space="preserve">Ejecución Cumplida. Comentario: Se da respuesta mediante correo electrónico del 1 de julio 2025 desde el correo de abastecimiento	</t>
  </si>
  <si>
    <t xml:space="preserve">	SOLICITUD CERTIFICADOS LABORALES</t>
  </si>
  <si>
    <t>RICARDO ESTEBAN GODOY NARVAEZ
(sin dirección) - richigodo@hotmail.com</t>
  </si>
  <si>
    <t>Finalizar trámite con documento: Oficio Radicado 20252100351 del 10/07/2025</t>
  </si>
  <si>
    <t xml:space="preserve">	Invitación como invitado a sesión de trabajo – Evento RAP Caribe – OCDE</t>
  </si>
  <si>
    <t>No requiere Respuesta. Comentario: Se confirma participación del gerente al evento.</t>
  </si>
  <si>
    <t xml:space="preserve">	Solicitud de cesión contrato N°. CD-PSP-17-2025</t>
  </si>
  <si>
    <t>Cesión</t>
  </si>
  <si>
    <t>Finalizar trámite con documento: Oficio Radicado 20252100354 del 15/07/2025</t>
  </si>
  <si>
    <t>Consulta ciudadana de las temáticas a tratar en la Audiencia Pública de Rendición de Cuentas de la Cámara de Representantes. Legislatura 2024-2025</t>
  </si>
  <si>
    <t>RENDICION DE CUENTAS CAMARA DE REPRESENTANTES
(sin dirección) - rendiciondecuentas@camara.gov.co</t>
  </si>
  <si>
    <t xml:space="preserve">	Invitación RAP Central – Seminario para el desarrollo e internacionalización de los territorios</t>
  </si>
  <si>
    <t>AUGUSTO RAMIREZ OCAMPO
(sin dirección) - academiadiplomatica@cancilleria.gov.co</t>
  </si>
  <si>
    <t>No requiere Respuesta. Comentario: Se confirma participación del gerente de la entidad.</t>
  </si>
  <si>
    <t>PRESENTACIÓN DE LA METODOLOGÍA ACUERDO DEL ARROZ.</t>
  </si>
  <si>
    <t>DESPACHO VICEMINISTRO DE ASUNTOS AGROPECUARIOS
(sin dirección) - cadenas.agricolas@minagricultura.gov.co</t>
  </si>
  <si>
    <t>Ejecución Cumplida. Comentario: Se da respuesta mediante correo electrónico solicitando los permisos de acceso a la información</t>
  </si>
  <si>
    <t xml:space="preserve">	Inscripción Sorteo Audiencia Pública de Rendición de Cuentas Sector Ambiente 2024 - 2025</t>
  </si>
  <si>
    <t>MINISTERIO DE AMBIENTE Y DESARROLLO SOSTENIBLE
RENDICION DE CUENTAS DEL MINISTERIO DE AMBIENTE
(sin dirección) - rendiciondecuentas@minambiente.gov.co</t>
  </si>
  <si>
    <t xml:space="preserve">	Invitación Focalizando Bolivar: Construyendo un Futuro Energético desde la Región</t>
  </si>
  <si>
    <t>ALIANZA CARIBE POTENCIA ENERGETICA
(sin dirección) - monica.ucros@grupoprisa.onmicrosoft.com</t>
  </si>
  <si>
    <t>Invitación a Mesa de trabajo reporte de avances de Acuerdo Distrital 790 de 2020 y PPAC 2050.</t>
  </si>
  <si>
    <t>JULIANA BARRIENTOS LOPEZ
(sin dirección) - magaly.pajoy@ambientebogota.gov.co</t>
  </si>
  <si>
    <t>Finalizar trámite con documento: Oficio Radicado 20252100356 del 15/07/2025</t>
  </si>
  <si>
    <t>Solicitud de Visita y Capacitación Ibagué Tolima.</t>
  </si>
  <si>
    <t>JORGE HUMBERTO LEAL RAMIREZ
(sin dirección) - cambioclimatico@ibague.gov.co</t>
  </si>
  <si>
    <t>Finalizar trámite con documento: Oficio Radicado 20252100357 del 15/07/2025</t>
  </si>
  <si>
    <t>Solicitud declaración de vacancia definitiva.</t>
  </si>
  <si>
    <t>LILIANA MARIA RODRIGUEZ LEON
(sin dirección) - lilianarodriguez7@gmail.com</t>
  </si>
  <si>
    <t>Finalizar trámite con documento: Oficio Radicado 20252100393 del 15/08/2025</t>
  </si>
  <si>
    <t xml:space="preserve">	Invitación Tercera Mesa Nacional de Concertación</t>
  </si>
  <si>
    <t>URGENTE CERTIFICADOS DE RETENCION POR CONCEPTO DE RETE ICA DEL BIMESTRE 3 CORESPONDIENTE AL AÑO 2025 A NOMBRE DE DISTRACOM S.A 811009788-8</t>
  </si>
  <si>
    <t>MARIA ESPINOSA
(sin dirección) - impuestos2@distracom.com.co</t>
  </si>
  <si>
    <t>Finalizar trámite con documento: Oficio Radicado 20252100355 del 15/07/2025</t>
  </si>
  <si>
    <t xml:space="preserve">	Invitación a la Audiencia de Rendición de Cuentas de la Cámara de Representantes 2024-2025 "Huellas del Territorio. Porque mostrar resultados es construir Paz."</t>
  </si>
  <si>
    <t>Vacante de empleo como ingeniero ambiental</t>
  </si>
  <si>
    <t>BRADLY FRANC SAENZ AMARIS
(sin dirección) - bradlyfrsa@gmail.com</t>
  </si>
  <si>
    <t xml:space="preserve">	CIRCULARIZACION - OPERACIONES RECIPROCAS 2° TRIMESTRE DEL 2025</t>
  </si>
  <si>
    <t>Finalizar trámite con documento: Oficio Radicado 20252100358 del 15/07/2025</t>
  </si>
  <si>
    <t xml:space="preserve">	¡Reporte, actualice y geolocalice los inmuebles de su entidad en el SIGA!</t>
  </si>
  <si>
    <t>Finalizar trámite con documento: Oficio Radicado 20252100360 del 16/07/2025. Comentario: se da respuesta por sidcar</t>
  </si>
  <si>
    <t xml:space="preserve">	FACTURAS PENDIENTES DE PAGO</t>
  </si>
  <si>
    <t>Finalizar trámite con documento: Oficio Radicado 20252100359 del 16/07/2025</t>
  </si>
  <si>
    <t xml:space="preserve">	Respuesta a su comunicación 2025E1029582</t>
  </si>
  <si>
    <t>MINISTERIO DE AMBIENTE Y DESARROLLO SOSTENIBLE
ALICIA ANDREA BAQUERO ORTEGON
(sin dirección) - salidasambientales@minambiente.gov.co</t>
  </si>
  <si>
    <t>No requiere Respuesta. Comentario: es la respuesta a una petición realizada por la RAP-E</t>
  </si>
  <si>
    <t xml:space="preserve">	ACUERDO NACIONAL DE ARROZ - PRESENTACIÓN DE LA METODOLOGÍA.</t>
  </si>
  <si>
    <t xml:space="preserve">	Recordatorio participación evento Caribe Potencia Energética</t>
  </si>
  <si>
    <t xml:space="preserve">	Solicitud certificados contratos</t>
  </si>
  <si>
    <t>JUAN CAMILO MORENO MEJIA
(sin dirección) - juan.moreno@regioncentralrape.gov.co</t>
  </si>
  <si>
    <t>Finalizar trámite con documento: Oficio Radicado 20252100365 del 22/07/2025</t>
  </si>
  <si>
    <t xml:space="preserve">	Invitación_III Mesa Nacional de Planificación</t>
  </si>
  <si>
    <t>JOHN ALEXANDER RAMOS CALDERON
(sin dirección) - viceministerioturismo@mincit.gov.co</t>
  </si>
  <si>
    <t xml:space="preserve">	¿Aún no te inscribes? ¡Ampliamos el plazo para que hagas parte de la Audiencia Pública Ambiental!</t>
  </si>
  <si>
    <t>No requiere Respuesta. Comentario: Se realiza el registro del gerente de la entidad para la participación del evento.</t>
  </si>
  <si>
    <t xml:space="preserve">	Fwd: Delivery Status Notification (Failure)</t>
  </si>
  <si>
    <t>MARTHA DIAZ
(sin dirección) - mdiaz@sintonizarmedios.com</t>
  </si>
  <si>
    <t>Finalizar trámite con documento: Oficio Radicado 20252100369 del 31/07/2025</t>
  </si>
  <si>
    <t xml:space="preserve">	Respuesta al Radicado No. 20252100107- Solicitud espacio para la socialización de los proyectos regionales dentro del Plan de Seguridad Hídrica de la Región Central</t>
  </si>
  <si>
    <t>GOBERNACION DEL TOLIMA
SANTIAGO ADOLFO GARCIA HERRAN 
(sin dirección) - direccion.asuntosambientales@tolima.gov.co</t>
  </si>
  <si>
    <t>Finalizar trámite con documento: Oficio Radicado 20252100366 del 25/07/2025. Comentario: se dio respuesta a la gobernacion del Tolima</t>
  </si>
  <si>
    <t xml:space="preserve">	Invitación Feria Exposur 2025 – “La Feria de las cadenas productivas del Sur de Colombia”.</t>
  </si>
  <si>
    <t>CAMARA DE COMERCIO DEL HUILA
(sin dirección) - pqr@cchuila.org</t>
  </si>
  <si>
    <t>SALIDA RADICADO IDEAM 20251500108161/ENTRADA 20259910118244</t>
  </si>
  <si>
    <t>INSTITUTO DE HIDROLOGIA, METEOROLOGIA Y ESTUDIOS AMBIENTALES- IDEAM
DIANA CAROLINA RUEDA DIMATE
(sin dirección) - contacto@ideam.gov.co</t>
  </si>
  <si>
    <t>No requiere Respuesta. Comentario: ESTE OFICIO OBEDECE A UNA RESPUETA A UNA SOLICITUD DE COLABORACION QUE REALIZAÓ LA RAP-E</t>
  </si>
  <si>
    <t xml:space="preserve">	Convocatoria a la Primera Asamblea General 2025 de la CRCI Meta</t>
  </si>
  <si>
    <t>GRASCE JULIETH ROA RIAÑO
(sin dirección) - sectec_crci_meta@ccv.org.co</t>
  </si>
  <si>
    <t>No requiere Respuesta. Comentario: Se asiste satisfactoriamente al evento en representación de RAP-E Región Central</t>
  </si>
  <si>
    <t>FACTURA(S) PENDIENTE(S) DE PAGO</t>
  </si>
  <si>
    <t>Luis Argemiro Malambo Martinez</t>
  </si>
  <si>
    <t>Finalizar trámite con documento: Oficio Radicado 20252100382 del 08/08/2025. Comentario: Se envió correo electrónico el día 8 de de agosto junto con los soportes correspondientes</t>
  </si>
  <si>
    <t xml:space="preserve">	Agradecimiento y envío de memorias</t>
  </si>
  <si>
    <t>No requiere Respuesta. Comentario: ya se descargo la grabación como material de consulta</t>
  </si>
  <si>
    <t>CIRCULARIZACION OPERACIONES RECIPROCAS A JUNIO 2025-DEPARTAMENTO DE BOYACA</t>
  </si>
  <si>
    <t>Finalizar trámite con documento: Oficio Radicado 20252100371 del 31/07/2025</t>
  </si>
  <si>
    <t xml:space="preserve">	Solicitud terminación anticipada licencia para ejercer cargo de libre nombramiento y remoción.</t>
  </si>
  <si>
    <t>SANDRA MILENA CAMELO RODRIGUEZ
CL 6 1 52 - sandramicamelo@yahoo.com</t>
  </si>
  <si>
    <t>Finalizar trámite con documento: Oficio Radicado 20252100394 del 15/08/2025</t>
  </si>
  <si>
    <t>Reciprocas Vigencia 2025 ICBF - REGION ADMINISTRATIVA Y DE PLANEACION ES</t>
  </si>
  <si>
    <t>INSTITUTO COLOMBIANO DE BIENESTAR FAMILIAR - ICBF
JENNY CAROLINA BERMUDEZ PARADA
(sin dirección) - jenny.bermudez@icbf.gov.co</t>
  </si>
  <si>
    <t>Finalizar trámite con documento: Oficio Radicado 20252100373 del 31/07/2025</t>
  </si>
  <si>
    <t>2025EE495504O1 AB</t>
  </si>
  <si>
    <t>SECRETARIA DISTRITAL DE HACIENDA
LEONARDO NIÑO ROCHA
(sin dirección) - externa_enviada_virtual1@shd.gov.co</t>
  </si>
  <si>
    <t>Finalizar trámite con documento: Oficio Radicado 20252100368 del 30/07/2025</t>
  </si>
  <si>
    <t>SOLICITUD TERMINACION ANTICIPADA DE CONTRATO</t>
  </si>
  <si>
    <t>Otras Modificaciones contractuales</t>
  </si>
  <si>
    <t>INGRID PEREA BORRERO
(sin dirección) - ingrid.perea@hotmail.com</t>
  </si>
  <si>
    <t>Finalizar trámite con documento: Oficio Radicado 20252100398 del 19/08/2025</t>
  </si>
  <si>
    <t>Solicitud de certificado de retenciones – Contrato CD-PSP-30-2024</t>
  </si>
  <si>
    <t>RAP-E REGION CENTRAL
CRISTIAN DANIEL CAMACHO HILARION
(sin dirección) - biciturismo@regioncentralrape.gov.co</t>
  </si>
  <si>
    <t>Finalizar trámite con documento: Oficio Radicado 20252100374 del 31/07/2025</t>
  </si>
  <si>
    <t>Reporte información segundo trimestre (acumulado) de 2025 Categorías Única del Presupuesto Ordinario -CUIPO- y CGR Sistema General de Regalías</t>
  </si>
  <si>
    <t>Finalizar trámite con documento: Oficio Radicado 20252100370 del 31/07/2025</t>
  </si>
  <si>
    <t>Notificación de inicio de operativo de recolección DNI Fase 2_2025. Solicitud diligenciamiento aplicativo Directorio Nacional de Infraestructura - Plazo diligenciamiento: (6) días hábiles.</t>
  </si>
  <si>
    <t>Finalizar trámite con documento: Oficio Radicado 20252100372 del 31/07/2025</t>
  </si>
  <si>
    <t>SOLICITUD CERTIFICADO DE RETENCIONES NIT 80400673-3</t>
  </si>
  <si>
    <t>CLAUDIA LUCIA SANCHEZ ZARAZA
(sin dirección) - claudia.sanchez@hasltda.com</t>
  </si>
  <si>
    <t>Finalizar trámite con documento: Oficio Radicado 20252100375 del 31/07/2025</t>
  </si>
  <si>
    <t>Cuentas Reciprocas 2do_Trimestre 2025 - REGIÓN ADMINISTRATIVA Y DE PLANEACION ESPECIAL RAP-E REGION CENTRAL</t>
  </si>
  <si>
    <t>FONDO DE DESARROLLO DE PROYECTOS DE CUNDINAMARCA - FONDECUN
ANGGIE VIVIANA HERNANDEZ AYALA
(sin dirección) - anggie.hernandez@fondecun.gov.co</t>
  </si>
  <si>
    <t>Finalizar trámite con documento: Oficio Radicado 20252100377 del 31/07/2025</t>
  </si>
  <si>
    <t xml:space="preserve">	Solicitud informacion PSA RAPE</t>
  </si>
  <si>
    <t>LAURA CALDERON ACERO
(sin dirección) - lvcalderona@uni-bonn.de</t>
  </si>
  <si>
    <t>Finalizar trámite con documento: Oficio Radicado 20252100401 del 21/08/2025. Comentario: Respuesta a solicitud proyectada por Juan Camilo Moreno Mejía.</t>
  </si>
  <si>
    <t xml:space="preserve">	solicitud de certificado de contrato</t>
  </si>
  <si>
    <t>WILLIAM WILCHES RODRIGUEZ
(sin dirección) - william.wilches@regioncentralrape.gov.co</t>
  </si>
  <si>
    <t>Finalizar trámite con documento: Oficio Radicado 20252100383 del 11/08/2025</t>
  </si>
  <si>
    <t>Circularización de operaciones recíprocas Gobernación del Tolima (Código Institucional CGN 117373000) segundo trimestre 2025</t>
  </si>
  <si>
    <t>SECRETARIA DE HACIENDA
(sin dirección) - operacionesreciprocastolima@gmail.com</t>
  </si>
  <si>
    <t>Sandra Milena Camelo Rodriguez</t>
  </si>
  <si>
    <t>Finalizar trámite con documento: Oficio Radicado 20252100403 del 25/08/2025</t>
  </si>
  <si>
    <t xml:space="preserve">	REFERENCIA LABORAL URGENTE POR FAVOR</t>
  </si>
  <si>
    <t>ALEJANDRA HERNANDEZ
(sin dirección) - analista.referencia7@centraltruth.co</t>
  </si>
  <si>
    <t>Finalizar trámite con documento: Oficio Radicado 20252100404 del 25/08/2025</t>
  </si>
  <si>
    <t>Cambio de supervision por Vacaciones</t>
  </si>
  <si>
    <t>GOBERNACION DE CUNDINAMARCA
AMPARO CARRILLO IZQUIERDO
(sin dirección) - amparo.carrillo@cundinamarca.gov.co</t>
  </si>
  <si>
    <t>No requiere Respuesta. Comentario: Se da por enterada la Dirección Técnica y la Dirección Administrativa y Financiera que se fue de vacaciones funcionaria de la Gobernación de Cundinamarca.</t>
  </si>
  <si>
    <t xml:space="preserve">	Paz y salvo diligenciamiento del Indicador Directorio Nacional de Infraestructura-DNI Fase II de 2025.</t>
  </si>
  <si>
    <t>No requiere Respuesta. Comentario: se recibe la constancia que quedo radicado el Documento en el DANE.</t>
  </si>
  <si>
    <t xml:space="preserve">	Solicitud de autorización de datos personales – Universidad Externado de Colombiagilberto.toro@fcm.org.co</t>
  </si>
  <si>
    <t>UNIVERSIDAD EXTERNADO DE COLOMBIA
CLARA INES SANCHEZ AECINIEGAS
(sin dirección) - secinvestigaciontmo@uexternado.edu.co</t>
  </si>
  <si>
    <t>Ejecución Cumplida. Comentario: Se dio respuesta al enlace adjunto, con el propósito de autorizar el tratamiento de datos personales</t>
  </si>
  <si>
    <t xml:space="preserve">	Solicitud de Información de Ingresos y Rentas del Año 2024</t>
  </si>
  <si>
    <t>Finalizar trámite con documento: Oficio Radicado 20252100384 del 11/08/2025</t>
  </si>
  <si>
    <t xml:space="preserve">	Invitación</t>
  </si>
  <si>
    <t>ESTEBAN MORENO
(sin dirección) - cocsascol2@gmail.com</t>
  </si>
  <si>
    <t>No requiere Respuesta. Comentario: Se asigna a los contratistas pertinentes para participación.</t>
  </si>
  <si>
    <t>MANTENIMIENTO CORRECTIVO PARA ACTUALIZACION DE EQUIPOS CHG0298759 CRQ000000090182</t>
  </si>
  <si>
    <t>TIGO UNE
SERGIO DAVID MORA SANCHEZ
(sin dirección) - vmsoportecorporativo@tigo.com.co</t>
  </si>
  <si>
    <t xml:space="preserve">Se envió respuesta al correo electrónico vmsoportecorporativo@tigo.com.co	</t>
  </si>
  <si>
    <t>Respuesta 2025-520-015190-1 2025-07-29 17:04:03.26.</t>
  </si>
  <si>
    <t>GRUPO DE GESTION DOCUMENTAL Y BIBLIOTECA
(sin dirección) - salidas.gd@minagricultura.gov.co</t>
  </si>
  <si>
    <t>Ejecución Cumplida. Comentario: Información recibida</t>
  </si>
  <si>
    <t xml:space="preserve">	RE: Reciprocas Vigencia 2025 ICBF - REGION ADMINISTRATIVA Y DE PLANEACION ES</t>
  </si>
  <si>
    <t>Solicitud de certificado de ingresos y retenciones</t>
  </si>
  <si>
    <t>MARCO CARDENAS SOLER
(sin dirección) - cardenas.marco@outlook.com</t>
  </si>
  <si>
    <t>Finalizar trámite con documento: Oficio Radicado 20252100391 del 13/08/2025</t>
  </si>
  <si>
    <t>APOYO AL EVENTO “SALIDA MTB SANTIAMEN - BIOMETRÓPOLIS”</t>
  </si>
  <si>
    <t>Ejecución Cumplida. Comentario: se cierra tramite con respuesta en el radicado No. 20252100402</t>
  </si>
  <si>
    <t xml:space="preserve">	RE: Respuesta Solicitud 20252100360</t>
  </si>
  <si>
    <t>Yenny Carolina Avila Betancourt</t>
  </si>
  <si>
    <t>No requiere Respuesta. Comentario: Es notificacion de SIGA sobre el cargue de la infromacion de la entidad.</t>
  </si>
  <si>
    <t>INVITACIÓN ESPECIAL LANZAMIENTO FORMAL PROYECTO FONDO PARA LA VIDA Y LA BIODIVERSIDAD - FVB EN LA ALTA MONTAÑA</t>
  </si>
  <si>
    <t>COMITE DE IMPULSO DEL ENCUENTRO
(sin dirección) - asistenciaci@gmail.com</t>
  </si>
  <si>
    <t>No requiere Respuesta. Comentario: Se asiste satisfactoriamente al evento.</t>
  </si>
  <si>
    <t>JUAN RICARDO OLMOS SOLER
(sin dirección) - juanrolmos@gmail.com</t>
  </si>
  <si>
    <t>Finalizar trámite con documento: Oficio Radicado 20252100400 del 21/08/2025</t>
  </si>
  <si>
    <t>Solicitud de agendamiento de cita para atención presencial</t>
  </si>
  <si>
    <t>JAIME ALEXANDER GARCIA RICO
(sin dirección) - ambiental.alex@sanmateo.edu.co</t>
  </si>
  <si>
    <t>Finalizar trámite con documento: Oficio Radicado 20252100410 del 27/08/2025</t>
  </si>
  <si>
    <t>Apoyo Asistencia Técnica para demarcar Ruta Chipaque Ubaque, Laguna Sagrada y Ubaque</t>
  </si>
  <si>
    <t>Alcaldía Ubaque
LEIDY ALEXANDRA CASTILLO GONZALEZ
(sin dirección) - turismo@ubaque-cundinamarca.gov.co</t>
  </si>
  <si>
    <t>Finalizar trámite con documento: Oficio Radicado 20252100412 del 28/08/2025</t>
  </si>
  <si>
    <t>aclaracion Solicitud certificado ingresos y retenciones y por comisiones honorarios</t>
  </si>
  <si>
    <t>Finalizar trámite con documento: Oficio Radicado 20252100390 del 13/08/2025</t>
  </si>
  <si>
    <t>RV: Respuesta Solicitud 00252103771</t>
  </si>
  <si>
    <t>CORPOGUAVIO
(sin dirección) - sidcar@corpoguavio.gov.co</t>
  </si>
  <si>
    <t xml:space="preserve">No requiere Respuesta. Comentario: Tema atendido por Oscar Mauricio Ocampo	</t>
  </si>
  <si>
    <t>Envío Acta #1 y documentos – Primera Sesión CRCI Meta 2025</t>
  </si>
  <si>
    <t>Finalizar trámite con documento: Oficio Radicado 20252100411 del 28/08/2025</t>
  </si>
  <si>
    <t>Circularización saldos Operaciones Reciprocas con corte a 30 de Junio de 2025</t>
  </si>
  <si>
    <t>Finalizar trámite con documento: Oficio Radicado 20252100397 del 15/08/2025</t>
  </si>
  <si>
    <t>MESA DE TRABAJO SOCIALIZACION PRIMERA FASE DEL PLAN REGIONAL DE SEGURIDAD HIDRICA PARA EL GRAN SANTANDER</t>
  </si>
  <si>
    <t>No requiere Respuesta. Comentario: Asiste Juan Camilo Moreno Mejía.</t>
  </si>
  <si>
    <t>Enorme trabajo por hacer..</t>
  </si>
  <si>
    <t>EDGAR MONTENEGRO
(sin dirección) - edgarmontenegro1148@gmail.com</t>
  </si>
  <si>
    <t>Finalizar trámite con documento: Oficio Radicado 20252100419 del 29/08/2025</t>
  </si>
  <si>
    <t>SOLICITUD CERTIFICACION CONTRATO 002 RG 2021</t>
  </si>
  <si>
    <t>Finalizar trámite con documento: Oficio Radicado 20252100392 del 15/08/2025</t>
  </si>
  <si>
    <t>CERTIFICADO DE RETENCION EN LA FUENTE CD-PSP-24-2024</t>
  </si>
  <si>
    <t>LEIDY VIVIANA MOLINA HERNANDEZ
(sin dirección) - molhervivi@gmail.com</t>
  </si>
  <si>
    <t>Finalizar trámite con documento: Oficio Radicado 20252100396 del 15/08/2025</t>
  </si>
  <si>
    <t>Solicitud de certificado de ingreso y retenciones</t>
  </si>
  <si>
    <t>JORGE ANTONIO RUEDA GUZMAN
(sin dirección) - jorge.rueda@regioncentralrape.gov.co</t>
  </si>
  <si>
    <t>Finalizar trámite con documento: Oficio Radicado 20252100395 del 15/08/2025</t>
  </si>
  <si>
    <t xml:space="preserve">	Acta de entrega de disco solido externo</t>
  </si>
  <si>
    <t>No requiere Respuesta. Comentario: Se remitió solicitud desde la Dirección Técnica al área TIC para evaluación del dispositivo y su Backup, con el fin de, una vez realizado esto, transferirlo a gestión documental para su disposición correspondiente</t>
  </si>
  <si>
    <t xml:space="preserve">	Invitación al primer Congreso Internacional de Acueductos Comunitarios y Gestión Comunitaria del Agua</t>
  </si>
  <si>
    <t>Juan Camilo Moreno Mejía</t>
  </si>
  <si>
    <t>Finalizar trámite con documento: Oficio Radicado 20252100445 del 19/09/2025</t>
  </si>
  <si>
    <t>Derecho de Petición – Información sobre PEP</t>
  </si>
  <si>
    <t>LUIS DARIO GARCIA HERNANDEZ
(sin dirección) - l.garcia@riskgc.com</t>
  </si>
  <si>
    <t xml:space="preserve">Finalizar trámite con documento: Soporte de Recibido del 26/08/2025. Comentario: Se da respuesta a derecho de petición el día 26 de agosto de 2025. Adjunto soporte del envío.	</t>
  </si>
  <si>
    <t xml:space="preserve">	Invitación - Activación Grupo Promotor</t>
  </si>
  <si>
    <t>CAMILA OROZCO ECHAVARRIA
(sin dirección) - corozco@gdpconsultores.com</t>
  </si>
  <si>
    <t>No requiere Respuesta. Comentario: Se realiza la solicitud de comisión para la participación del gerente en el evento en mención.</t>
  </si>
  <si>
    <t xml:space="preserve">	MESA DE SOCIALIZACION PRIMERA FASE PROYECTO PLAN DE SEGURIDAD HIDRICA PARA EL GRAN SANTANDER</t>
  </si>
  <si>
    <t>No requiere Respuesta. Comentario: Se responde a la invitación informando que por motivos de agenda, el gerente no podrá participar en el evento.</t>
  </si>
  <si>
    <t xml:space="preserve">	Solicitud Certificado de ingresos y retenciones</t>
  </si>
  <si>
    <t>JUAN CAMILO MORENO MEJIA
(sin dirección) - juankbmx@outlook.com</t>
  </si>
  <si>
    <t>Finalizar trámite con documento: Oficio Radicado 20252100407 del 25/08/2025</t>
  </si>
  <si>
    <t>URGENTE CERTIFICADOS DE RETENCION POR CONCEPTO DE RETE ICA DE ENERO HASTA AGOSTO CORESPONDIENTE AL AÑO 2025 A NOMBRE DE DISTRACOM S.A 811009788-8</t>
  </si>
  <si>
    <t>Finalizar trámite con documento: Oficio Radicado 20252100406 del 25/08/2025</t>
  </si>
  <si>
    <t xml:space="preserve">	Invitación al desayuno de lanzamiento de la herramienta de Inteligencia Artificial de la CRA</t>
  </si>
  <si>
    <t>NELLY MOGOLLON MONTAÑEZ
(sin dirección) - correo@cra.gov.co</t>
  </si>
  <si>
    <t xml:space="preserve">	Certificado retenciones 2024</t>
  </si>
  <si>
    <t>OSCAR MAURICIO OCAMPO PIEDRAHITA
(sin dirección) - oscar.ocampo@regioncentralrape.gov.co</t>
  </si>
  <si>
    <t>Finalizar trámite con documento: Oficio Radicado 20252100409 del 26/08/2025</t>
  </si>
  <si>
    <t xml:space="preserve">	Solicitud de información - Forms WEB</t>
  </si>
  <si>
    <t>YEIMY CAROLINA HERNANDEZ OYUELA
(sin dirección) - 3178063919yeimycarolina123@gmail.com</t>
  </si>
  <si>
    <t>Finalizar trámite con documento: Oficio Radicado 20252100424 del 03/09/2025. Comentario: Se dio respuesta al correo electrónico 3178063919yeimycarolina123@gmail.com el 3 de septiembre de 2025</t>
  </si>
  <si>
    <t xml:space="preserve">	Solicitud de certificación de ingresos y retenciones del año 2024 - Katherine Gonzalez</t>
  </si>
  <si>
    <t>LEIDY KATHERINE GONZALEZ GARZON
(sin dirección) - kathegonzalezg@gmail.com</t>
  </si>
  <si>
    <t>Finalizar trámite con documento: Oficio Radicado 20252100420 del 29/08/2025</t>
  </si>
  <si>
    <t>Actualización de lugar – Desayuno de reactivación del proyecto “Mecanismo de Acción Colectiva para la Seguridad Hídrica en el Meta”</t>
  </si>
  <si>
    <t>PAULA ANDREA CASTILLA QUINTERO
(sin dirección) - pcastilla@gdpconsultores.com</t>
  </si>
  <si>
    <t>No requiere Respuesta. Comentario: Se asiste de manera satisfactoria al evento.</t>
  </si>
  <si>
    <t xml:space="preserve">	Derecho de petición sobre Regiotram y su impacto</t>
  </si>
  <si>
    <t>ALVARO FERNANDO VERA LANDAZURI
(sin dirección) - aferve3000@yahoo.es</t>
  </si>
  <si>
    <t>Finalizar trámite con documento: Oficio Radicado 20252100425 del 03/09/2025</t>
  </si>
  <si>
    <t>PROGRAMACIÒN VISITA ENCUESTA DE SATISFACCION - REGION ADMINISTRATIVA Y PLANEACION ESPECIAL - RAPE REGION CENTRAL</t>
  </si>
  <si>
    <t>SERVICIOS POSTALES NACIONALES 4-72
ADRIANA MARCELA GOMEZ MALAVER
(sin dirección) - adriana.gomez@4-72.com.co</t>
  </si>
  <si>
    <t>Ejecución Cumplida. Comentario: Se tendió visita para la encuesta de satisfacción del Servicio 4-72 con respecto al contrato 07/2025</t>
  </si>
  <si>
    <t>CONVENIO INTERADMINISTRATIVO SIDCAR</t>
  </si>
  <si>
    <t>CORPORACION AUTONOMA REGIONAL DE CUNDINAMARCA -CAR-
NELSON JOSE OROZCO
AVENIDA LA ESPERANZA 62-49 COSTADO ESFERA PISOS 6 Y 7 - sau@car.gov.co</t>
  </si>
  <si>
    <t>Finalizar trámite con documento: Oficio Radicado 20252100458 del 01/10/2025</t>
  </si>
  <si>
    <t>Encuentro Regionalización Popayán 8 de octubre</t>
  </si>
  <si>
    <t>ESCUELA SUPERIOR DE ADMINISTRACION PUBLICA ESAP
PEDRO IGNACIO BERNAL FORERO
(sin dirección) - pedro.bernal@esap.edu.co</t>
  </si>
  <si>
    <t>No requiere Respuesta. Comentario: Se confirma asistencia</t>
  </si>
  <si>
    <t>SOLICITUD QUE DECLARE LA VACANCIA TEMPORAL DEL EMPLEO DE CARRERA ADMINISTRATIVA PROFESIONAL UNIVERSITARIO CÓDIGO 219 GRADO 02</t>
  </si>
  <si>
    <t>SONIA ESPERANZA BAUTISTA SILVA
CL 59 SUR 65 31 TO 16 APTO 361 CONJUNTO ARBOLEDA SANTA CLARA - soniaesperanzabautista@hotmail.com</t>
  </si>
  <si>
    <t>Finalizar trámite con documento: Oficio Radicado 20252100436 del 11/09/2025</t>
  </si>
  <si>
    <t>RUTA UBAQUE</t>
  </si>
  <si>
    <t>Finalizar trámite con documento: Oficio Radicado 20252100426 del 04/09/2025</t>
  </si>
  <si>
    <t>Recopilación información foro de rendición de cuentas Acuerdo Distrital 790 de 2020</t>
  </si>
  <si>
    <t>SECRETARIA DE AMBIENTE
JULIANA BARRIENTOS LOPEZ
(sin dirección) - magaly.pajoy@ambientebogota.gov.co</t>
  </si>
  <si>
    <t>Ejecución Cumplida. Comentario: Se remitió via correo electrónico</t>
  </si>
  <si>
    <t>Respuesta 2025-110-014528-1 2025-07-22 09:33:10.403.</t>
  </si>
  <si>
    <t>ALERTAS SGDA
(sin dirección) - alertasgda@minigualdad.gov.co</t>
  </si>
  <si>
    <t>Finalizar trámite con documento: Oficio Radicado 20252100441 del 17/09/2025. Comentario: Se dio respuesta mediante correo electrónico de fecha 17092025 a las cuentas de correo desneoliberalizacioncolombia@gmail.com y alertasgda@mining</t>
  </si>
  <si>
    <t>SOLICITUD DE CERTIFICACION LABORAL</t>
  </si>
  <si>
    <t>JORGE URIEL SILVA ARIAS
(sin dirección) - administracion@imaginecons.com</t>
  </si>
  <si>
    <t>Finalizar trámite con documento: Oficio Radicado 20252100433 del 08/09/2025</t>
  </si>
  <si>
    <t>Finalizar trámite con documento: Soporte de Recibido del 11/09/2025. Comentario: Se da respuesta el dia jueves 11 de septiembre de 2025 donde se envió anexado los certificados solicitados.</t>
  </si>
  <si>
    <t>Invitación especial a la Cumbre Internacional Ambiental con la participación de la Comisión Conjunta CEERCCO</t>
  </si>
  <si>
    <t>MARCOS MANUEL URQUIJO COLLAZOS
(sin dirección) - direcciongeneral@corpoguavio.gov.co</t>
  </si>
  <si>
    <t>No requiere Respuesta. Comentario: RAP-E estará participando en evento.</t>
  </si>
  <si>
    <t xml:space="preserve">	SOLICITUD VERIFICACIÓN LABORAL</t>
  </si>
  <si>
    <t>JOSE SANCHEZ HUERTAS
(sin dirección) - analista1@deltasis.co</t>
  </si>
  <si>
    <t>Finalizar trámite con documento: Oficio Radicado 20252100434 del 08/09/2025</t>
  </si>
  <si>
    <t>2430001-S-2025-268154 , interno 1240-Traslado de solicitud - Intervención proyecto, paramos, corredor, de conservación fondo para la vida y biodiversidad; Radicado EAAB E-2025-098739 - E-2025-102660, SDQS 4480102025</t>
  </si>
  <si>
    <t>DIEGO CAMILO ORTIZ CORREDOR
(sin dirección) - dirsistemahidrico@acueducto.com.co</t>
  </si>
  <si>
    <t>Finalizar trámite con documento: Oficio Radicado 20252100437 del 16/09/2025. Comentario: Se dio respuesta por correo electrónico el 16 de septiembre de 2025 a las 8:36 p.m. a la cuenta indignadosconlacorrupcion@gmail.com. El correo remitente fue el del Dr. Ricardo Agudelo.</t>
  </si>
  <si>
    <t xml:space="preserve">	Información sobre deshidratador.</t>
  </si>
  <si>
    <t>FOCION SOTO MENDEZ
(sin dirección) - smfocion@gmail.com</t>
  </si>
  <si>
    <t>Finalizar trámite con documento: Oficio Radicado 20252100443 del 19/09/2025. Comentario: se envió la repsuesta por correo electrónico hoy 19-09-2025</t>
  </si>
  <si>
    <t xml:space="preserve">	Convocatoria línea estratégica atención migrantes climáticos Acuerdo 790 de 2020</t>
  </si>
  <si>
    <t>Finalizar trámite con documento: Oficio Radicado 20252100438 del 16/09/2025. Comentario: Se dio respuesta a los correos electrónicos atencionalciudadano@ambientebogota.gov.co el 16/09/2025</t>
  </si>
  <si>
    <t xml:space="preserve">	Conformación del Comité Ejecutivo de la CRCI Meta</t>
  </si>
  <si>
    <t>No requiere Respuesta. Comentario: Se informo al Contratista de Competitividad que asistió a este Comité</t>
  </si>
  <si>
    <t>HV Ing. Electricista</t>
  </si>
  <si>
    <t>OSCAR RAMIREZ
(sin dirección) - osramirez@gmail.com</t>
  </si>
  <si>
    <t xml:space="preserve">	POD Tolima</t>
  </si>
  <si>
    <t>GOBERNACION DEL TOLIMA
ASOCENTRO DEL TOLIMA
CR 3A 10 A - contacto@asocentrodeltolima.gov.co</t>
  </si>
  <si>
    <t>No requiere Respuesta. Comentario: Se responde satisfactoriamente mediante correo electrónico</t>
  </si>
  <si>
    <t xml:space="preserve">	Certificado Ingresos y Retenciones 2024 cto 45 de 2024</t>
  </si>
  <si>
    <t>Finalizar trámite con documento: Soporte de Recibido del 11/09/2025. Comentario: Se da respuesta el dia jueves 11 de septiembre de 2025 donde se envió anexado el certificado solicitado.</t>
  </si>
  <si>
    <t>Factura(s) Pendiente(s) de Pago.</t>
  </si>
  <si>
    <t>Finalizar trámite con documento: Oficio Radicado 20252100442 del 17/09/2025</t>
  </si>
  <si>
    <t>Solicitud de Declaratoria de Vacancia Temporal de Cargo de Carrera Administrativa - IVANNA VALENTINA SHAARYF MONTENEGRO MORENO</t>
  </si>
  <si>
    <t>IVANNA VALENTINA SHAARYF MONTENEGRO MORENO
CL 44D 45 45 AP 202 TORRE 7 - valentina.montenegro@regioncentralrape.gov.co</t>
  </si>
  <si>
    <t>Finalizar trámite con documento: Oficio Radicado 20252100439 del 17/09/2025</t>
  </si>
  <si>
    <t>EnvÃ­o de notificaciÃ³n radicado 20254230619141</t>
  </si>
  <si>
    <t>No requiere Respuesta. Comentario: Es una invitación a apoyar los procesos financieros de la Alcaldía de Tunja y la entidad no cuenta con personal calificado para esta asistencia</t>
  </si>
  <si>
    <t xml:space="preserve">	Sugerencia/Propuesta</t>
  </si>
  <si>
    <t>RICARDO OLARTE
(sin dirección) - yanbalasventor1@hotmail.com</t>
  </si>
  <si>
    <t>Maria Teresa Blanco Peñaranda</t>
  </si>
  <si>
    <t>Finalizar trámite con documento: Soporte de Recibido del 19/09/2025. Comentario: Se dio respuesta por correo electrónico el 19/09/2025</t>
  </si>
  <si>
    <t xml:space="preserve">	5092_2025EE0189161_Notificación Resolución No.140 del 10 de septiembre de 2025 por la cual se fija el valor de la tarifa de control fiscal para la vigencia fiscal 2025 a Región Administrativa y de Planeación Especial RAPE Región Central</t>
  </si>
  <si>
    <t>CONTRALORIA GENERAL DE LA REPUBLICA
OFICINA DE PLANEACION CGR
(sin dirección) - planeacion.certificado@contraloria.gov.co</t>
  </si>
  <si>
    <t>Ejecución Cumplida. Comentario: Se da respuesta a los correos electronicos de acuerdo al articulo noveno de la resolución ORD-80117-140–2025 correspondiente a la tarifa de la Cuota de Auditaje correspondiente al año 2025.</t>
  </si>
  <si>
    <t xml:space="preserve">	Invitación – Apertura y ponencia en el Diplomado en Gestión Pública del Agua</t>
  </si>
  <si>
    <t>CARLOS GOMEZ
(sin dirección) - asoacueductos@gmail.com</t>
  </si>
  <si>
    <t>No requiere Respuesta. Comentario: Se responde vía correo electrónico mencionando que por motivos de agenda, no podrá asistir el gerente.</t>
  </si>
  <si>
    <t xml:space="preserve">	solicitud certificación</t>
  </si>
  <si>
    <t>ALBA NATALIA FLOREZ
(sin dirección) - nataliaflorez.consultoria@gmail.com</t>
  </si>
  <si>
    <t>Finalizar trámite con documento: Soporte de Recibido del 26/09/2025. Comentario: Se envio correo electronico remitiendo la certificacion laboral</t>
  </si>
  <si>
    <t xml:space="preserve">	Posicionamiento Canal 1</t>
  </si>
  <si>
    <t>ANDRES CASTAÑEDA
(sin dirección) - hacastaneda@canal1.com.co</t>
  </si>
  <si>
    <t>Ejecución Cumplida. Comentario: Se dio respuesta a través de correo electrónico el día 18 de septiembre de 2025.</t>
  </si>
  <si>
    <t>Postulación de la RAP-E Región Central a la convocatoria proyecto SITCAT - Sistemas Territoriales de Calidad Turística del Ministerio de Comercio, Industria y Turismo.</t>
  </si>
  <si>
    <t xml:space="preserve">No requiere Respuesta. Comentario: Se responde mediante correo electrónico dentro de los parámetros y lineamientos correspondientes.	</t>
  </si>
  <si>
    <t xml:space="preserve">	Invitación a taller presencial del Proyecto “Priorización de inversiones para la seguridad hídrica de Bogotá”</t>
  </si>
  <si>
    <t>IVYN JULIETH RAMIREZ GOMEZ
(sin dirección) - iramirezgomez@worldbank.org</t>
  </si>
  <si>
    <t>No requiere Respuesta. Comentario: Se responde que por motivos de agenda no será posible la participación del gerente</t>
  </si>
  <si>
    <t>Solicitud de corrección del archivo del simulador – Evento 198155 (Acuerdo Marco Aseo y Cafetería V)</t>
  </si>
  <si>
    <t>MONICA ASTRID CASTRO GOMEZ
(sin dirección) - auxiliardelicitaciones@fulhers.com</t>
  </si>
  <si>
    <t>Finalizar trámite con documento: Oficio Radicado 20252100440 del 17/09/2025</t>
  </si>
  <si>
    <t xml:space="preserve">	Fwd: Envío Documento No. 20252100217</t>
  </si>
  <si>
    <t>Alcaldía El colegio
PAOLA ALEXANDRA PERILLA MURILLO
(sin dirección) - desarrolloagropecuario@elcolegio-cundinamarca.gov.co</t>
  </si>
  <si>
    <t>No requiere Respuesta. Comentario: este documento corresponde a la respuesta a una solicitud de información solicitada por la RAP-E. no requiere respuesta.</t>
  </si>
  <si>
    <t xml:space="preserve">	Requerimiento de Información solicitud ciudadana 2025-350831-82111-SE</t>
  </si>
  <si>
    <t>CONTRALORIA GENERAL DE LA REPUBLICA
DIXON ARMANDO VEGA MORA
(sin dirección) - dixon.vega@contraloria.gov.co</t>
  </si>
  <si>
    <t>Finalizar trámite con documento: Oficio Radicado 20252100448 del 24/09/2025</t>
  </si>
  <si>
    <t xml:space="preserve">	Invitación para que nos acompañe en el "Gran Foro Perspectivas y Desafíos de los Órganos de Control"</t>
  </si>
  <si>
    <t>CONTRALORIA DE BOGOTA
JULIAN MAURICIO RUIZ RODRIGUEZ
(sin dirección) - granforo@contraloriabogota.gov.co</t>
  </si>
  <si>
    <t>No requiere Respuesta. Comentario: Es una invitación a un evento, que no requiere respuesta</t>
  </si>
  <si>
    <t xml:space="preserve">	Seguimiento al Plan Estratégico Regional 2030 (PER 2030) RAP-E Región Central</t>
  </si>
  <si>
    <t xml:space="preserve">	Interés de reunión</t>
  </si>
  <si>
    <t>JUAN DAVID CARRANZA
(sin dirección) - jcarranzaparra@gmail.com</t>
  </si>
  <si>
    <t>Finalizar trámite con documento: Oficio Radicado 20252100446 del 24/09/2025</t>
  </si>
  <si>
    <t xml:space="preserve">	Invitación al Taller de Prospectiva Económica “Visión 2050” – Departamento del Meta</t>
  </si>
  <si>
    <t>No requiere Respuesta. Comentario: se tramitó la comisión de servicios para asisitir al evento</t>
  </si>
  <si>
    <t xml:space="preserve">	Paquete: Invitación Encuentro de Ciudades y Regiones por la Biodiversidad - Semana de la Biodiversidad de Cali 2025</t>
  </si>
  <si>
    <t>SEMANA DE LA BIODIVERSIDAD DE CALI
(sin dirección) - semana.biodiversidad@cali.gov.co</t>
  </si>
  <si>
    <t>No requiere Respuesta. Comentario: Se confirma participación del jefe.</t>
  </si>
  <si>
    <t xml:space="preserve">	INVITACIÓN TERCERA SESIÓN DEL COMITÉ LOCAL DE POLITICA SOCIAL (CLOPS)</t>
  </si>
  <si>
    <t>GRACIELA MARIA LOZANO HERAZO
(sin dirección) - glozano@sdis.gov.co</t>
  </si>
  <si>
    <t>INVITACIÓN COMO PONENTE NACIONAL - DIÁLOGO DE LA GOBERNANZA DEL AGUA Y DE LA BIODIVERSIDAD:</t>
  </si>
  <si>
    <t>ESCUELA SUPERIOR DE ADMINISTRACION PUBLICA ESAP
MARIO MOISES JUVINAO DAZA
(sin dirección) - politicapublicaeag@esap.edu.co</t>
  </si>
  <si>
    <t>Finalizar trámite con documento: Oficio Radicado 20252100461 del 01/10/2025</t>
  </si>
  <si>
    <t xml:space="preserve">	Reiteración de solicitud para liquidación del Convenio Interadministrativo No. 3190 de 2023</t>
  </si>
  <si>
    <t>Trámites Contractuales</t>
  </si>
  <si>
    <t>Finalizar trámite con documento: Oficio Radicado 20252100458 del 01/10/2025. Comentario: SE dio respuesta por correo electrónico el 1 de octubre de 2025</t>
  </si>
  <si>
    <t xml:space="preserve">	Envió documento Secretaria Distrital de Ambiente Radicado No. 2025EE218033</t>
  </si>
  <si>
    <t>SECRETARIA DISTRITAL DE AMBIENTE-SDA
CORRESPONDENCIA SECRETARIA DE AMBIENTE
(sin dirección) - correspondencia@ambientebogota.gov.co</t>
  </si>
  <si>
    <t>Finalizar trámite con documento: Oficio Radicado 20252100459 del 01/10/2025</t>
  </si>
  <si>
    <t>Alcance a la solicitud radicada el 11 de septiembre de 2025 con el asunto: "Solicitud que declare la vacancia temporal del empleo de carrera administrativa Profesional Especializado Código 22 Grado 04."</t>
  </si>
  <si>
    <t>Finalizar trámite con documento: Oficio Radicado 20252100455 del 29/09/2025. Comentario: Se envio correo electronico con dando respuesta con lo solicitado.</t>
  </si>
  <si>
    <t xml:space="preserve">	RV: 19-09-2025- PROYECCIÓN DE CARTAS ENTIDADES REGIONALES</t>
  </si>
  <si>
    <t>Finalizar trámite con documento: Oficio Radicado 20252100463 del 02/10/2025</t>
  </si>
  <si>
    <t xml:space="preserve">	INVITACIÓN ASAMBLEA DE APERCUNDI - PRIMER PRESIDENTE DE APERCUNDI</t>
  </si>
  <si>
    <t>LUIS CARLOS RAMIREZ HERNANDEZ
(sin dirección) - personeria@caparrapi-cundinamarca.gov.co</t>
  </si>
  <si>
    <t>No requiere Respuesta. Comentario: Se confirma participación del gerente.</t>
  </si>
  <si>
    <t xml:space="preserve">	ENVIO CUESTIONARIO INVITADOS PROPOSICION No. 1189 DE 2025</t>
  </si>
  <si>
    <t>LUZ ANGELICA VIZCAINO SOLANO
(sin dirección) - jmcuellar@concejobogota.gov.co</t>
  </si>
  <si>
    <t>No requiere Respuesta. Comentario: No requiere respuesta, quedamos atentos a la fecha de la invitación.</t>
  </si>
  <si>
    <t xml:space="preserve">	INVITACIÓN SEGUNDA SESIÓN DE LA MESA DEPARTAMENTAL DE COMPRAS PÚBLICAS LOCALES</t>
  </si>
  <si>
    <t>Finalizar trámite con documento: Oficio Radicado 20252100464 del 02/10/2025</t>
  </si>
  <si>
    <t xml:space="preserve">	Contrato de Prestación de Servicios Profesionales 020 de 2020</t>
  </si>
  <si>
    <t>JOSE ANTONIO MESA REYES
(sin dirección) - josemesa@hotmail.com</t>
  </si>
  <si>
    <t>Finalizar trámite con documento: Oficio Radicado 20252100457 del 01/10/2025</t>
  </si>
  <si>
    <t>PQRS proveeduría institucional</t>
  </si>
  <si>
    <t>JULIAN DAVID MORENO PAEZ. 
(sin dirección) - julian.moreno@ollsales.com</t>
  </si>
  <si>
    <t xml:space="preserve">	Re: Invitación al Taller de Prospectiva Económica “Visión 2050” – Departamento del Meta</t>
  </si>
  <si>
    <t>No requiere Respuesta. Comentario: se trata del una invitación a la cual vamos a asistir,</t>
  </si>
  <si>
    <t xml:space="preserve">	Solicitud de Certificado laboral con funciones de Ivanna valentina Shaaryf Montenegro Moreno</t>
  </si>
  <si>
    <t>Finalizar trámite con documento: Oficio Radicado 20252100462 del 02/10/2025</t>
  </si>
  <si>
    <t xml:space="preserve">	Invitación – Semana de la Biodiversidad en Cali (1 al 3 de octubre de 2025)</t>
  </si>
  <si>
    <t>VIVIANA OBANDO MARINEZ
(sin dirección) - contactenos@rap-pacifico.gov.co</t>
  </si>
  <si>
    <t>No requiere Respuesta. Comentario: El jefe participa satisfactoriamente en el evento.</t>
  </si>
  <si>
    <t xml:space="preserve">	SOLICITUD DE CERTIFICADOS DE. CONTRATO</t>
  </si>
  <si>
    <t>CLAUDIA ALEJANDRA HENAO SANTAMARIA
(sin dirección) - classclau4@hotmail.com</t>
  </si>
  <si>
    <t>Finalizar trámite con documento: Oficio Radicado 20252100468 del 08/10/2025</t>
  </si>
  <si>
    <t xml:space="preserve">	* Adjunto mi hoja de vida para su estudio</t>
  </si>
  <si>
    <t>WUALDIS GUERRERO CAMARGO
(sin dirección) - wualdisguerrerocamargo@gmail.com</t>
  </si>
  <si>
    <t xml:space="preserve">	Invitación al Censo Nacional de Archivos 2025 - Archivo General de la Nación</t>
  </si>
  <si>
    <t>ARCHIVO GENERAL DE LA NACION
SUBDIRECCION DE GESTION DEL PATRIMONIO DOCUMENTAL
(sin dirección) - censoarchivos@archivogeneral.gov.co</t>
  </si>
  <si>
    <t xml:space="preserve">	Envío de la incapacidad medica de Ivanna Valentina Shaaryf Montenegro Moreno</t>
  </si>
  <si>
    <t>Novedades Funcionarios</t>
  </si>
  <si>
    <t xml:space="preserve">	Incapacidades</t>
  </si>
  <si>
    <t>ALCANCE A SOLICITUD DE VACANCIA TEMPORAL DEL EMPLEO DE CARRERA ADMINISTRATIVA PROFESIONAL ESPECIALIZADO CÓDIGO 222 GRADO 04</t>
  </si>
  <si>
    <t>Finalizar trámite con documento: Oficio Radicado 20252100460 del 01/10/2025</t>
  </si>
  <si>
    <t xml:space="preserve">	Invitación Especial – Huila Fest 2025.</t>
  </si>
  <si>
    <t>No requiere Respuesta. Comentario: Se confirma participación</t>
  </si>
  <si>
    <t xml:space="preserve">	Re: busco unas practicas en la amazonia</t>
  </si>
  <si>
    <t>DANIEL ZAHND
(sin dirección) - merkbar@protonmail.com</t>
  </si>
  <si>
    <t xml:space="preserve">	hëma | Medición de capacidades CTeI de Bogotá en 2024</t>
  </si>
  <si>
    <t xml:space="preserve">	Solicitud finalización anticipada de contrato</t>
  </si>
  <si>
    <t>JOHN H. BARRERA
(sin dirección) - gallina.john@gmail.com</t>
  </si>
  <si>
    <t xml:space="preserve">	Invitación al Ciclo Pedagógico “Agenda Mujeres, Paz y Seguridad” – octubre 2025</t>
  </si>
  <si>
    <t>DIRECCION PAZ RECONCILIACION
(sin dirección) - dirpazreconciliacion@alcaldiabogota.gov.co</t>
  </si>
  <si>
    <t xml:space="preserve">	Carta de renuncia</t>
  </si>
  <si>
    <t>Finalizar trámite con documento: Oficio Radicado 20252100465 del 03/10/2025</t>
  </si>
  <si>
    <t xml:space="preserve">	[!!Massmail]Envío Oficio No. 20252095515</t>
  </si>
  <si>
    <t>D.P. Solicitud de Información</t>
  </si>
  <si>
    <t>Finalizar trámite con documento: Oficio Radicado 20252100471 del 09/10/2025</t>
  </si>
  <si>
    <t xml:space="preserve">	RV: REPORTE PARA VERIFICACIÓN Ley 2046 de 2020 y Decreto 248 de 2021</t>
  </si>
  <si>
    <t>ANDREA PAOLA GAONA PRADO
(sin dirección) - agaonap@sdis.gov.co</t>
  </si>
  <si>
    <t>Finalizar trámite con documento: Oficio Radicado 20252100488 del 10/10/2025. Comentario: Oficio proyectado por Sergio Córdoba</t>
  </si>
  <si>
    <t xml:space="preserve">	Invitación – Foro de Rendición de Cuentas Acuerdo 790 de 2020</t>
  </si>
  <si>
    <t>SECRETARIA DISTRITAL DE AMBIENTE-SDA
JAVIER EDUARDO ROJAS CALA
(sin dirección) - javier.rojasc@ambientebogota.gov.co</t>
  </si>
  <si>
    <t xml:space="preserve">	Solicitud certificación laboral</t>
  </si>
  <si>
    <t>Finalizar trámite con documento: Oficio Radicado 20252100489 del 14/10/2025</t>
  </si>
  <si>
    <t xml:space="preserve">	Link Invitación al Conversatorio “El Caribe rumbo a Región Entidad Territorial RET”</t>
  </si>
  <si>
    <t>ALBERTO MARIO GARZON WILCHES
(sin dirección) - despacho@contraloriadelmagdalena.gov.co</t>
  </si>
  <si>
    <t xml:space="preserve">	Proyectos de restauración de los páramos</t>
  </si>
  <si>
    <t>MARCELA JOYA VARGAS
(sin dirección) - mainjova@gmail.com</t>
  </si>
  <si>
    <t xml:space="preserve">	INVITACION SESION PLENARIA 20 DE COTUBRE DE 2025.</t>
  </si>
  <si>
    <t>CONCEJO DE BOGOTA
DAVID ANTONIO GARZON FANDIÑO
CL 38 28A 41 - secretariageneral@concejobogota.gov.co</t>
  </si>
  <si>
    <t>No requiere Respuesta. Comentario: Se asigna</t>
  </si>
  <si>
    <t xml:space="preserve">	RE: Invitación a espacio de socialización el 7 de octubre de 2025.</t>
  </si>
  <si>
    <t>LAURA GALVEZ
(sin dirección) - lgalvezb@car.gov.co</t>
  </si>
  <si>
    <t xml:space="preserve">	INVITACION ENCUENTRO SURAMERICANO POR LA CORDILLERA DE LOS ANDES 2025</t>
  </si>
  <si>
    <t>GOBERNACION DEL TOLIMA
ERICKA MARCELA LOZANO GUTIERREZ
(sin dirección) - ambiente@tolima.gov.co</t>
  </si>
  <si>
    <t xml:space="preserve">	CIRCULARIZACION - OPERACIONES RECIPROCAS 3° TRIMESTRE DEL 2025</t>
  </si>
  <si>
    <t xml:space="preserve">	Invitación – Presentación de los Resultados del Índice de Ciudades Modernas 2025: una herramienta que promueve el desarrollo integral de los territorios</t>
  </si>
  <si>
    <t>DNP DEPARTAMENTO NACIONAL DE PLANEACION
ADRIANA MORENO G
(sin dirección) - osciudades@dnp.gov.co</t>
  </si>
  <si>
    <t xml:space="preserve">	INVITACIÓN SOLICIALIZACIÓN PREFACTIBILIDAD DEL PROYECTO “CORREDOR FÉRREO BUENAVENTURA - LA DORADA Y DE MANERA ESPECIFICA EL TRAMO 10 LA TEBAIDA (QUINDÍO) – ALVARADO (TOLIMA).</t>
  </si>
  <si>
    <t>MINISTERIO DE TRANSPORTE
FERNANDO ROJAS LUIS
CL 26 60 50 P 9 CENTRO COMERCIAL GRAN ESTACIÓN II - dttolima@mintransporte.gov.co</t>
  </si>
  <si>
    <t>No requiere Respuesta. Comentario: Por instrucción de la Directora técnica, No se atenderá esta invitación del Min Transporte. En su lugar se le solicitará al enlace del Tolima que represente a la RAP-E.</t>
  </si>
  <si>
    <t>UBER GUERRA
(sin dirección) - uberguerra@gmail.com</t>
  </si>
  <si>
    <t xml:space="preserve">	SOLICITUD CERTIFICACION LABORAL</t>
  </si>
  <si>
    <t>CARLOS EDUARDO QUINTANA MUÑOZ
(sin dirección) - carlose354@hotmail.com</t>
  </si>
  <si>
    <t xml:space="preserve">	Radicado Solicitud de cesión de contrato CD-PSP-13-2025</t>
  </si>
  <si>
    <t>YAZMIN MORA SALINAS
(sin dirección) - ymorasalinas@gmail.com</t>
  </si>
  <si>
    <t>Persona Responsable de la Rta</t>
  </si>
  <si>
    <r>
      <t>Fecha de correo con alerta de  próximo vencimiento</t>
    </r>
    <r>
      <rPr>
        <b/>
        <sz val="11"/>
        <color rgb="FFFF0000"/>
        <rFont val="Calibri"/>
        <family val="2"/>
        <scheme val="minor"/>
      </rPr>
      <t xml:space="preserve"> PQRSD</t>
    </r>
    <r>
      <rPr>
        <b/>
        <sz val="11"/>
        <rFont val="Calibri"/>
        <family val="2"/>
        <scheme val="minor"/>
      </rPr>
      <t xml:space="preserve">
DD/MM/AAAA</t>
    </r>
  </si>
  <si>
    <t xml:space="preserve">Yazmin Mora Salinas </t>
  </si>
  <si>
    <t>Título</t>
  </si>
  <si>
    <t>Of Radica</t>
  </si>
  <si>
    <t>Estado</t>
  </si>
  <si>
    <t>Oficina Destinataria</t>
  </si>
  <si>
    <t>Funcionario /  Reenviado a</t>
  </si>
  <si>
    <t>DÍAS DE TRAMITE</t>
  </si>
  <si>
    <t>Contestado por</t>
  </si>
  <si>
    <t>observaciones</t>
  </si>
  <si>
    <t xml:space="preserve">respuesta positiva o negativa </t>
  </si>
  <si>
    <t>dias festivos 2025</t>
  </si>
  <si>
    <t>Comités</t>
  </si>
  <si>
    <t xml:space="preserve">Gestión Documental y Servicio al Ciudadano </t>
  </si>
  <si>
    <t>Interno</t>
  </si>
  <si>
    <t>Comités Gestión Contractual</t>
  </si>
  <si>
    <t>Asesoría de Control Interno</t>
  </si>
  <si>
    <t>NEGATIVA</t>
  </si>
  <si>
    <t>Anulado</t>
  </si>
  <si>
    <t>Memorando</t>
  </si>
  <si>
    <t>N/A</t>
  </si>
  <si>
    <t>Circular</t>
  </si>
  <si>
    <t>D.P. de interés general</t>
  </si>
  <si>
    <t>D.P. de interés particular</t>
  </si>
  <si>
    <t>D.P. queja</t>
  </si>
  <si>
    <t>D.P. reclamo</t>
  </si>
  <si>
    <t>Evaluación del desempeño</t>
  </si>
  <si>
    <t>Ingreso PQR</t>
  </si>
  <si>
    <t>Nomina</t>
  </si>
  <si>
    <t>Procesos electorales comités internos</t>
  </si>
  <si>
    <t xml:space="preserve">Propuestasy/o observaciones a procesos </t>
  </si>
  <si>
    <t>Trámites Contables</t>
  </si>
  <si>
    <t>Trámites procesos contractuales</t>
  </si>
  <si>
    <t>Finalizar trámite con documento: Oficio Radicado 20252100490 del 14/10/2025. Comentario: Oficio proyectado por Julio Figueroa</t>
  </si>
  <si>
    <t>Ejecución Cumplida. Comentario: Se envió respuesta por correo electrónico.</t>
  </si>
  <si>
    <t>Finalizar trámite con documento: Oficio Radicado 20252100499 del 21/10/2025</t>
  </si>
  <si>
    <t>No requiere Respuesta. Comentario: Se tramitan comisiones de Fernando Tovar, Gerente (E) y Cristina Gómez (Directora Técnica)</t>
  </si>
  <si>
    <t>Finalizar trámite con documento: Oficio Radicado 20252100492 del 15/10/2025</t>
  </si>
  <si>
    <t>Finalizar trámite con documento: Oficio Radicado 20252100494 del 16/10/2025</t>
  </si>
  <si>
    <t>Finalizar trámite con documento: Oficio Radicado 20252100496 del 20/10/2025</t>
  </si>
  <si>
    <t>Finalizar trámite con documento: Oficio Radicado 20252100495 del 17/10/2025</t>
  </si>
  <si>
    <t>Luz Amparo Beltrán Rojas</t>
  </si>
  <si>
    <t>Solicitud certificación contrato de prestación de servicios CD-PSP-17-2025 cedido a Lorena Sánchez González cc 37.328.816</t>
  </si>
  <si>
    <t>LORENA SANCHEZ GONZALEZ
(sin dirección) - lorena.sanchez@regioncentralrape.gov.co</t>
  </si>
  <si>
    <t>Finalizar trámite con documento: Oficio Radicado 20252100497 del 20/10/2025</t>
  </si>
  <si>
    <t xml:space="preserve">	Unión Haitiano-Mexicana de Pequeños Agricultores, Ganaderos y Desarrollo Sustentable A.C.</t>
  </si>
  <si>
    <t>JEAN-CLAUDE DORSAINVIL
(sin dirección) - relacionint@unhamexpagri.org</t>
  </si>
  <si>
    <t>Convocatoria Pública - Reconcilia Bogotá</t>
  </si>
  <si>
    <t xml:space="preserve">	SOLICITUD CERTIFICACIÓN</t>
  </si>
  <si>
    <t>ESTHER CRISTINA GOMEZ MELO
(sin dirección) - egomez@regioncentralrape.gov.co</t>
  </si>
  <si>
    <t xml:space="preserve">	Invitación "Foro Seguimiento y Control sobre la vía Bogotá al Llano y sus implicaciones para la ciudad”.</t>
  </si>
  <si>
    <t>CONCEJO DE BOGOTA
JULIAN ESPINOSA ORTIZ
CL 38 28A 41 - jespinosa@concejobogota.gov.co</t>
  </si>
  <si>
    <t xml:space="preserve">	SOLICITUD CERTIFICACIÓN LABORAL</t>
  </si>
  <si>
    <t>MARIA TERESA BLANCO PEÑARANDA
(sin dirección) - maria.blanco@regioncentralrape.gov.co</t>
  </si>
  <si>
    <t xml:space="preserve">	Convocatoria Comité de Impulso - Elecciones CDPRCTC</t>
  </si>
  <si>
    <t xml:space="preserve">	Solicitud de certificación contrato 22 de 2025</t>
  </si>
  <si>
    <t>SANDRA MARGARITA CLAVIJO
(sin dirección) - sclavijom@gmail.com</t>
  </si>
  <si>
    <t xml:space="preserve">	SOLICITUD DE CERTIFICACIÓN CONTRACTUAL</t>
  </si>
  <si>
    <t>Devolución de Petición: Oficio Radicado 20252100500 del 21/10/2025</t>
  </si>
  <si>
    <t xml:space="preserve">	Invitación segunda sesión ciclo pedagógico “Agenda Mujeres, Paz y Seguridad” – octubre 2025</t>
  </si>
  <si>
    <t>SERGIO ARMANDO LESMES ESPINEL
(sin dirección) - salesmes@alcaldiabogota.gov.co</t>
  </si>
  <si>
    <t xml:space="preserve">	[*Suspicious URL*] SOLICITUD CERTIFICACIONES</t>
  </si>
  <si>
    <t>LUZ AMPARO BELTRAN ROJAS
(sin dirección) - luz.beltran@regioncentralrape.gov.co</t>
  </si>
  <si>
    <t>Finalizar trámite con documento: Oficio Radicado 20252100501 del 21/10/2025</t>
  </si>
  <si>
    <t>LILIANA MALAMBO
(sin dirección) - liliana.malambo.martinez@gmail.com</t>
  </si>
  <si>
    <t xml:space="preserve">	Solicitud contrato No. PSP-25-2025 - JOHN H. BARRERA</t>
  </si>
  <si>
    <t xml:space="preserve">	REITERACIÓN DE SOLICITUD DE INFORMACIÓN CUMPLIMIENTO DE LA LEY 2046 DE 2020</t>
  </si>
  <si>
    <t xml:space="preserve">	Solicitud de certificado laboral - trámite de préstamo</t>
  </si>
  <si>
    <t>Finalizar trámite con documento: Oficio Radicado 20252100498 del 20/10/2025</t>
  </si>
  <si>
    <t xml:space="preserve">	Certificado de ingresos y retenciones 2024</t>
  </si>
  <si>
    <t>Finalizar trámite con documento: Oficio Radicado 20252100502 del 22/10/2025</t>
  </si>
  <si>
    <t>CARLOS ANDRES BARRERO JARAMILLO
(sin dirección) - carlosabarrero13@gmail.com</t>
  </si>
  <si>
    <t xml:space="preserve">	Respuesta Solicitud de Aprobación en Portal Nacional de Datos Abiertos</t>
  </si>
  <si>
    <t>Ejecución Cumplida. Comentario: Se revisara con las personas de Datos Abiertos, para ver la información por que la rechazan para publicación.</t>
  </si>
  <si>
    <t xml:space="preserve">	ENVIO CUESTIONARIO CITADOS PROPOSICION NO. 1246 DE 2025</t>
  </si>
  <si>
    <t xml:space="preserve">	PRELIMINAR OPERACIONES RECIPROCAS 3ER TRIMESTRE DE 2025</t>
  </si>
  <si>
    <t xml:space="preserve">	CITACION SESION EXTRAORDINARIA 24 DE SEPTIEMBRE DE 2025</t>
  </si>
  <si>
    <t xml:space="preserve">	Propuesta de alianza estratégica con Corferias para participación en el portafolio de ferias nacionales e internacionales</t>
  </si>
  <si>
    <t>LENY MARCELA RANGEL RICO
(sin dirección) - mrangel@corferias.com</t>
  </si>
  <si>
    <t xml:space="preserve">	SOLICITUD DE TERMINACIÓN ANTICIPADA DEL CONTRATO</t>
  </si>
  <si>
    <t>ALEJANDRA QUINTERO LOPERA
(sin dirección) - alejandra.quintero@regioncentralrape.gov.co</t>
  </si>
  <si>
    <t xml:space="preserve">	SOLICITUD CERTIFICACIONES Y CERTIFICADO.</t>
  </si>
  <si>
    <t xml:space="preserve">	INVITACIÓN TORNEO INTERNACIONAL DEL JOROPO MIGUEL ANGEL MARTIN, VERSIÓN 57.</t>
  </si>
  <si>
    <t>GOBERNACION DEL META
MARCELA AMAYA GARCIA
(sin dirección) - gobernadora@meta.gov.co</t>
  </si>
  <si>
    <t>Matha Liliana Pilonietta</t>
  </si>
  <si>
    <t xml:space="preserve">Luis Argemiro Malambo Martinez </t>
  </si>
  <si>
    <t>Ana Carolina Torres Álvarez</t>
  </si>
  <si>
    <t>SANDRA MILENA GOMEZ PACHECO
(sin dirección) - sandra.gomez@regioncentralrape.gov.co</t>
  </si>
  <si>
    <t xml:space="preserve">	CIRCULARIZACION OPERACIONES RECIPROCAS DEPARTAMENTO DE BOYACA A SPETIEMBRE 2025</t>
  </si>
  <si>
    <t>Finalizar trámite con documento: Oficio Radicado 20252100523 del 30/10/2025</t>
  </si>
  <si>
    <t xml:space="preserve">	[!!Massmail]Envío Oficio No. 20252100014 - CAR</t>
  </si>
  <si>
    <t>CAR CUNDINAMARCA
(sin dirección) - correspondencia@car.gov.co</t>
  </si>
  <si>
    <t xml:space="preserve">	Comunicación Oficial N° 2-2025-29336</t>
  </si>
  <si>
    <t xml:space="preserve">	Solicitud expedición CETIL.</t>
  </si>
  <si>
    <t>YULY MARIBELL FIGUEREDO RONDON
(sin dirección) - yfiguerr@cendoj.ramajudicial.gov.co</t>
  </si>
  <si>
    <t>Circulación Operaciones Reciprocas a Septiembre 2025</t>
  </si>
  <si>
    <t>Finalizar trámite con documento: Oficio Radicado 20252100524 del 30/10/2025</t>
  </si>
  <si>
    <t xml:space="preserve">	Convocatoria espacio revisión normatividad CDPRCTC</t>
  </si>
  <si>
    <t>LUZ ANGELA PAEZ MORENO
(sin dirección) - operacionesreciprocas@4-72.com.co</t>
  </si>
  <si>
    <t>JEAN-CLAUDE DORSAINVIL
(sin dirección) - unhamexpagri@gmail.com</t>
  </si>
  <si>
    <t>Convocatoria a reunión técnica con el DNP sobre descentralización y fortalecimiento regional</t>
  </si>
  <si>
    <t xml:space="preserve">	Invitación a vincularse al Primer Encuentro Nacional Ovinocaprino – Tolima 2025</t>
  </si>
  <si>
    <t>FRANCISCO JAVIER RODRIGUEZ MAHECHA
(sin dirección) - cadenaovinocaprinatolima@gmail.com</t>
  </si>
  <si>
    <t xml:space="preserve">	XXXIV ENCUENTRO NACIONAL DEL TORBELLINO Y LAS DANZAS TRADICIONALES</t>
  </si>
  <si>
    <t>ALCALDIA DE TABIO
PABLO ENRIQUE CAMACHO CARRILLO
(sin dirección) - alcaldia@tabio-cundinamarca.gov.co</t>
  </si>
  <si>
    <t>New response for OPCIÓN ENVIO DE PQRSD</t>
  </si>
  <si>
    <t>FUNDACION SOCIAL CASTILLO SAN LUCAS
(sin dirección) - fundacastillolucas@yahoo.com</t>
  </si>
  <si>
    <t xml:space="preserve">	RENUNCIA IRREVOCABLE</t>
  </si>
  <si>
    <t xml:space="preserve">	Renuncia Irrevocable_</t>
  </si>
  <si>
    <t>MARIA TERESA BLANCO PEÑARANDA
(sin dirección) - mariatbp06@gmail.com</t>
  </si>
  <si>
    <t xml:space="preserve">	Terminación Anticipada del Contrato de prestación de servicios CD-PSP-80-2025</t>
  </si>
  <si>
    <t>HELMER ANDRES BALAGUERA VALIENTE
(sin dirección) - helmer.balaguera@regioncentralrape.gov.co</t>
  </si>
  <si>
    <t xml:space="preserve">	SOLICITUD CERTIFICACIÓN DE CONTRATO ACTUAL CD-PSP-4-2025</t>
  </si>
  <si>
    <t>CGN UNE Región Administrativa y de Planeación Especial - Región Central</t>
  </si>
  <si>
    <t>OPERACIONES RECIPROCAS - TIGO
(sin dirección) - operacionesreciprocas@tigo.com.co</t>
  </si>
  <si>
    <t>Finalizar trámite con documento: Oficio Radicado 20252100525 del 30/10/2025</t>
  </si>
  <si>
    <t xml:space="preserve">	ARTICULACIÓN REGIÓN CENTRAL (RAP-E) - FONDO COLOMBIA EN PAZ</t>
  </si>
  <si>
    <t>ANDRES FRANCISCO REYES LOPEZ
(sin dirección) - andres.reyes@fondocolombiaenpaz.gov.co</t>
  </si>
  <si>
    <t>UPME: Se ha generado una Respuesta con No. 20251000162091</t>
  </si>
  <si>
    <t>MANUEL PEÑA SUAREZ
(sin dirección) - respuestasupme@upme.gov.co</t>
  </si>
  <si>
    <t xml:space="preserve">	SOLICITUD RADICACIÓN Y TRAMITE</t>
  </si>
  <si>
    <t>MARCELA AMORTEGUI PEREZ
(sin dirección) - marchdeserrat@gmail.com</t>
  </si>
  <si>
    <t xml:space="preserve">	Envio documento Secretaria distrital de ambiente Radicado No. 2025EE256754</t>
  </si>
  <si>
    <t xml:space="preserve">	Solicitud de certificación de contrato laboral</t>
  </si>
  <si>
    <t>LUISA FERNANDA GOMEZ ALVAREZ
(sin dirección) - luisa.gomez@regioncentralrape.gov.co</t>
  </si>
  <si>
    <t xml:space="preserve">	Envio documento Secretaria distrital de ambiente Radicado No. 2025EE256753</t>
  </si>
  <si>
    <t>Invitación al foro: “Territorios con voz: ¿Una ley de competencias para cerrar brechas?”</t>
  </si>
  <si>
    <t>JENIFFER NATALIA ZEMANATE GONZALEZ
(sin dirección) - jnzemanate@icesi.edu.co</t>
  </si>
  <si>
    <t xml:space="preserve">	Solicitud Radicada 20251121953</t>
  </si>
  <si>
    <t>SISTEMA DE CORRESPONDENCIA CAR
(sin dirección) - sidcar@car.gov.co</t>
  </si>
  <si>
    <t>No requiere Respuesta. Comentario: oficio radicato ante la CAR para manifestar interes de convenio</t>
  </si>
  <si>
    <t>INVITACIÓN CUARTA SESIÓN CLOPS</t>
  </si>
  <si>
    <t>MARITZA DEL CARMEN MOSQUERA PALACIOS
(sin dirección) - mmosquera@sdis.gov.co</t>
  </si>
  <si>
    <t>RE: SOLICITUD RADICACIÓN Y TRAMITE</t>
  </si>
  <si>
    <t>COMUNICACIONES FUNDACION EXITO
(sin dirección) - cfexito@grupo-exito.com</t>
  </si>
  <si>
    <t xml:space="preserve">	Solicitud certificado Hector Orjuela</t>
  </si>
  <si>
    <t>HECTOR ORJUELA PIMIENTO
(sin dirección) - hectoropublicidad@gmail.com</t>
  </si>
  <si>
    <t xml:space="preserve">	Solicitud Certificación laboral con funciones</t>
  </si>
  <si>
    <t>Finalizar trámite con documento: Oficio Radicado 20252100512 del 24/10/2025 - Se realizó el trámite ante la EPS Famisanar por medio de correo electronico el 02/10/2025</t>
  </si>
  <si>
    <t>Finalizar trámite con documento: Oficio Radicado 20252100509 del 24/10/2025. Comentario: Se envio por correo electrónico</t>
  </si>
  <si>
    <t>Finalizar trámite con documento: Oficio Radicado 20252100510 del 24/10/2025</t>
  </si>
  <si>
    <t>Finalizar trámite con documento: Oficio Radicado 20252100511 del 24/10/2025</t>
  </si>
  <si>
    <t>No requiere Respuesta. Comentario: Se asigna al profesional Alfonso Manasse del área de gerencia</t>
  </si>
  <si>
    <t>Finalizar trámite con documento: Oficio Radicado 20252100521 del 30/10/2025</t>
  </si>
  <si>
    <t>No requiere Respuesta. Comentario: Se asiste a la reunión en mención</t>
  </si>
  <si>
    <t>Finalizar trámite con documento: Oficio Radicado 20252100522 del 30/10/2025</t>
  </si>
  <si>
    <t>No requiere Respuesta. Comentario: Se asiste a la citación.</t>
  </si>
  <si>
    <t>Finalizar trámite con documento: Oficio Radicado 20252100520 del 29/10/2025</t>
  </si>
  <si>
    <t>Finalizar trámite con documento: Oficio Radicado 20252100519 del 28/10/2025</t>
  </si>
  <si>
    <t>Martha Liliana Pilonietta</t>
  </si>
  <si>
    <t>Finalizar trámite con documento: Oficio Radicado 20252100528 del 05/11/2025</t>
  </si>
  <si>
    <t>No requiere Respuesta. Comentario: Corresponde un Forms dl Archivo General de la Nación que se diligenció</t>
  </si>
  <si>
    <t>Finalizar trámite con documento: Oficio Radicado Finalizar trámite con documento: Oficio Radicado 20252100529 del 05/11/2025 del 05/11/2025</t>
  </si>
  <si>
    <t>Finalizar trámite con documento: Oficio Radicado 20252100530 del 05/11/2025</t>
  </si>
  <si>
    <t>No requiere Respuesta. Comentario: Esta invitación se recibió como un hecho cumplido, ya que la invitación era para el 2 de noviembre de 2025 y se recibió desde la Gerencia el 6 de noviembre de 2025, por lo cual no se pudo decidir sobre la misma</t>
  </si>
  <si>
    <t>Ejecución Cumplida. Comentario: Se dio respuesta desde el correo institucional del eje de competitividad y proyección Internacional</t>
  </si>
  <si>
    <t>Finalizar trámite con documento: Oficio Radicado 20252100531 del 06/11/2025. Comentario: Se remite al peticionario con copia a la SDA</t>
  </si>
  <si>
    <t>Finalizar trámite con documento: Oficio Radicado 20252100531 del 06/11/2025. Comentario: Se dio respuesta a la solicitud con el radicado 20252100531</t>
  </si>
  <si>
    <t>No requiere Respuesta. Comentario: Hecho cumplido. Invitación para el 6 de noviembre de 2025. Se recibe en la Dirección Técnica el 7 de noviembre de 2025.</t>
  </si>
  <si>
    <t xml:space="preserve">	SOLICITUD DE INFORMACIÓN LEY 2046 DE 2020 - REPORTE ASAMBLEA DEPARTAMENTAL</t>
  </si>
  <si>
    <t>Sugerencia/Propuesta</t>
  </si>
  <si>
    <t>EDWIN GIOVANI GARCIA MASMELA
(sin dirección) - edwin.garcia@regioncentralrape.gov.co</t>
  </si>
  <si>
    <t>Envío del acta – Mesa de trabajo de revisión normativa del Acuerdo 809 de 2021 y Decreto 421 de 2021</t>
  </si>
  <si>
    <t xml:space="preserve">	Solicitud certificación contractual CD-PSAG-05-2024</t>
  </si>
  <si>
    <t xml:space="preserve">	Terminación Unilateral del Contrato CD-PSP-085-2025</t>
  </si>
  <si>
    <t>JUAN ARMANDO FONSECA CARDONA
(sin dirección) - jfonseca_60@yahoo.com</t>
  </si>
  <si>
    <t xml:space="preserve">	Renuncia Voluntaria e irrevocable</t>
  </si>
  <si>
    <t>FERNANDO TOVAR PORRAS
(sin dirección) - fernando.tovar@regioncentralrape.gov.co</t>
  </si>
  <si>
    <t xml:space="preserve">	Renuncia Voluntaria e Irrevocable_</t>
  </si>
  <si>
    <t>LUZ AMPARO BELTRAN ROJAS
(sin dirección) - luzampi1@hotmail.com</t>
  </si>
  <si>
    <t xml:space="preserve">	Invitación 2do. Festival de Cítricos y Mango</t>
  </si>
  <si>
    <t>Documentos para Información Institucional</t>
  </si>
  <si>
    <t>ROSA ISABEL SANTOS LEON
(sin dirección) - ascitriicot001@gmail.com</t>
  </si>
  <si>
    <t xml:space="preserve">	Convocatoria: Segunda Asamblea General 2025 – CRCI Meta</t>
  </si>
  <si>
    <t>Ejecución Cumplida. Comentario: se dio respuesta desde el correo institucional del eje de competitividad</t>
  </si>
  <si>
    <t xml:space="preserve">	Renuncia al cargo de Técnico Administrativo, Código367, Grado 02</t>
  </si>
  <si>
    <t>ANGIE MARCELA ROJAS LARA
(sin dirección) - marcelarojas.01@hotmail.com</t>
  </si>
  <si>
    <t>Renuncia al cargo de Profesional Universitario, Código 219, Grado 01</t>
  </si>
  <si>
    <t xml:space="preserve">	RV: Solicitud de corrección de certificado</t>
  </si>
  <si>
    <t>PAULINA HERRERA
(sin dirección) - paulina.herrera@softwareone.com</t>
  </si>
  <si>
    <t>Solicitud de certificados de RTE IVA</t>
  </si>
  <si>
    <t>Finalizar trámite con documento: Oficio Radicado 20252100535 del 10/11/2025</t>
  </si>
  <si>
    <t>Sandra Milena Camelo</t>
  </si>
  <si>
    <t>Edwin Giovani Garcia Masmela</t>
  </si>
  <si>
    <t>Ejecución Cumplida. Comentario: Se remite oficio de respuesta donde se confirma que no habrá participación de la entidad en el evento propuesto</t>
  </si>
  <si>
    <t>Finalizar trámite con documento: Soporte de Recibido del 17/10/2025. Comentario: Se remite respuesta por correo electrónico a la Secretaria de Agricultura de Boyacá</t>
  </si>
  <si>
    <t>Finalizar trámite con documento: Oficio Radicado 20252100537 del 10/11/2025</t>
  </si>
  <si>
    <t>Finalizar trámite con documento: Oficio Radicado 20252100552 del 10/11/2025</t>
  </si>
  <si>
    <t>Ejecución Cumplida. Comentario: Comunicación informativa</t>
  </si>
  <si>
    <t>Ejecución Cumplida. Comentario: Se remite oficio de respuesta confirmando asistencia</t>
  </si>
  <si>
    <t>Ejecución Cumplida. Comentario: Oficio informativo</t>
  </si>
  <si>
    <t>Finalizar trámite con documento: Oficio Radicado 20252100536 del 10/11/2025</t>
  </si>
  <si>
    <t>Finalizar trámite con documento: Soporte de Recibido del 05/11/2025. Comentario: Respuesta por correo electrónico</t>
  </si>
  <si>
    <t>Finalizar trámite con documento: Oficio Radicado 20252100553 del 11/11/2025</t>
  </si>
  <si>
    <t>Finalizar trámite con documento: Oficio Radicado 20252100554 del 11/11/2025</t>
  </si>
  <si>
    <t xml:space="preserve">	ENVÍO RUT ACTUALIZADO.</t>
  </si>
  <si>
    <t>DIAN
JORGE ENRIQUE RESTREPO DIAZ
(sin dirección) - jrestrepod@dian.gov.co</t>
  </si>
  <si>
    <t xml:space="preserve">	EnvÃ­o de notificaciÃ³n radicado 20255210759471</t>
  </si>
  <si>
    <t xml:space="preserve">	Terminación Anticipada de Contrato</t>
  </si>
  <si>
    <t>Finalizar trámite con documento: Oficio Radicado 20252100556 del 12/11/2025</t>
  </si>
  <si>
    <t xml:space="preserve">	Estado de cartera al 31 de Octubre del 2025</t>
  </si>
  <si>
    <t>CAJA DE COMPENSACION COLSUBSIDIO
OSCAR DANIEL MARTINEZ GALINDO
(sin dirección) - oscar.martinezga@colsubsidio.com</t>
  </si>
  <si>
    <t>Finalizar trámite con documento: Oficio Radicado 20252100555 del 11/11/2025</t>
  </si>
  <si>
    <t>Solicitud terminación de contrato</t>
  </si>
  <si>
    <t xml:space="preserve">	Solicitud Certificación</t>
  </si>
  <si>
    <t>ANDRES GUTIERREZ ACOSTA
(sin dirección) - agua8116@hotmail.com</t>
  </si>
  <si>
    <t xml:space="preserve">	SOLICITUD CERTIFICADO DE CONTRATO</t>
  </si>
  <si>
    <t>OSCAR ANDRES RODRIGUEZ MARIN
(sin dirección) - oscarandresrodriguez216@gmail.com</t>
  </si>
  <si>
    <t>Solicitud de Información - Forms Web</t>
  </si>
  <si>
    <t xml:space="preserve">	Remisión del Reglamento Interno de la Comisión Regional de Competitividad e Innovación del Meta</t>
  </si>
  <si>
    <t xml:space="preserve">	Solicitud certificación de contrato CD-PSP-021-2005</t>
  </si>
  <si>
    <t xml:space="preserve">	Factura(s) Pendiente(s) de Pago</t>
  </si>
  <si>
    <t>NICOLAS ANDRES CABEZAS GOMEZ
(sin dirección) - miguel.romero@4-72.com.co</t>
  </si>
  <si>
    <t xml:space="preserve">	Reiteración. Solicitud expedición CETIL</t>
  </si>
  <si>
    <t xml:space="preserve">	2025EE22553 - 2025ER25617</t>
  </si>
  <si>
    <t>INSTITUTO DISTRITAL DE GESTION DE RIESGO Y CAMBIO CLIMATICO IDIGER
(sin dirección) - correspondencia@idiger.gov.co</t>
  </si>
  <si>
    <t>July Marcela Méndez Baez</t>
  </si>
  <si>
    <t>Maria Catalina Moreno Betancourt</t>
  </si>
  <si>
    <t>Fuera de Tiempos</t>
  </si>
  <si>
    <t>Finalizar trámite con documento: Oficio Radicado 20252100405 del 25/08/2025</t>
  </si>
  <si>
    <t>No requiere Respuesta. Comentario: Esta solicitud al seguimiento del PER 2030, se manifestó en la comisión de presupuesto del 6 de noviembre de 2025 que la metodología estaría dispuesta a ejecutar a partir de la próxima vigencia</t>
  </si>
  <si>
    <t>Martha Liliana Pilonietta Rubio</t>
  </si>
  <si>
    <t xml:space="preserve">	Solicitud de acceso al geoportal RAP-E</t>
  </si>
  <si>
    <t>ANGEL ESTEBAN HOYOS CASTIBLANCO
(sin dirección) - aehoyos.castiblanco@gmail.com</t>
  </si>
  <si>
    <t xml:space="preserve">	EnvÃ­o de notificaciÃ³n radicado 20254520787961</t>
  </si>
  <si>
    <t>S-2025-000906-PLADGGT - 14 noviembre 2025</t>
  </si>
  <si>
    <t>GOBERNACION DE BOYACA
MANUEL ARCADIO RODRIGUEZ CERVANTES
(sin dirección) - no-reply@boyaca.gov.co</t>
  </si>
  <si>
    <t xml:space="preserve">	RE: SOLICITUD CERTIFICACIONES Y CERTIFICADO.</t>
  </si>
  <si>
    <t>Finalizar trámite con documento: Oficio Radicado 20252100566 del 18/11/2025</t>
  </si>
  <si>
    <t xml:space="preserve">	[*Suspicious URL*] FORO ABIERTO NO A LA INDIFERENCIA CIUDADANA NI COMUNAL ANTE LA CORRUPCIÓN ELECTORAL</t>
  </si>
  <si>
    <t>OLIVA MORENO
(sin dirección) - olivamoreno107@gmail.com</t>
  </si>
  <si>
    <t>No requiere Respuesta. Comentario: Información de conocimiento genral</t>
  </si>
  <si>
    <t xml:space="preserve">	RE: Certificación Laboral CT33-2025</t>
  </si>
  <si>
    <t>Finalizar trámite con documento: Oficio Radicado 20252100567 del 18/11/2025</t>
  </si>
  <si>
    <t xml:space="preserve">	Revisión normativa del Acuerdo 809 de 2021 y el Decreto 421 de 2021 [En persona]</t>
  </si>
  <si>
    <t>Solicitud de Certificado Laboral</t>
  </si>
  <si>
    <t>JUAN CARLOS BERNAL CONDE
(sin dirección) - sst@regioncentralrape.gov.co</t>
  </si>
  <si>
    <t xml:space="preserve">	Respuesta Radicado2025-E-3144</t>
  </si>
  <si>
    <t>BETSABETH AREVALO LUGO
(sin dirección) - rural@anapoima-cundinamarca.gov.co</t>
  </si>
  <si>
    <t xml:space="preserve">	Solicitud sesión contrato de prestación de servicios CD-PSP-33-2025.</t>
  </si>
  <si>
    <t xml:space="preserve">	SEGUNDA SESION MESA PGAR TOLIMA</t>
  </si>
  <si>
    <t>SECRETARIA TECNICA DE APOYO
(sin dirección) - pgar@cortolima.gov.co</t>
  </si>
  <si>
    <t>Finalizar trámite con documento: Oficio Radicado 20252100562 del 14/11/2025</t>
  </si>
  <si>
    <t>Finalizar trámite con documento: Oficio Radicado 20252100563 del 14/11/2025</t>
  </si>
  <si>
    <t>Finalizar trámite con documento: Oficio Radicado 20252100559 del 14/11/2025</t>
  </si>
  <si>
    <t>Finalizar trámite con documento: Oficio Radicado 20252100560 del 14/11/2025</t>
  </si>
  <si>
    <t>Finalizar trámite con documento: Oficio Radicado 20252100558 del 14/11/2025</t>
  </si>
  <si>
    <t>Finalizar trámite con documento: Oficio Radicado 20252100565 del 18/11/2025</t>
  </si>
  <si>
    <t>Finalizar trámite con documento: Oficio Radicado 20252100564 del 18/11/2025</t>
  </si>
  <si>
    <t>Finalizar trámite con documento: Oficio Radicado 20252100571 del 19/11/2025</t>
  </si>
  <si>
    <t>Finalizar trámite con documento: Oficio Radicado 20252100568 del 18/11/2025</t>
  </si>
  <si>
    <t>Finalizar trámite con documento: Oficio Radicado 20252100570 del 19/11/2025</t>
  </si>
  <si>
    <t>Finalizar trámite con documento: Oficio Radicado 20252100561 del 14/11/2025</t>
  </si>
  <si>
    <t xml:space="preserve">No requiere Respuesta. Comentario: Trámite realizado en la DIAN. Teniendoencuentaelprocesoexitosodeactualizaciónrealizado,conrespectoasuinformaciónenelRegistroÚnicoTributario-RUT,demanerarespetuosamepermitoenviar,adjuntoalpresente,eldocumentoenreferenciaenformatoPDF,porserdesuinterés	</t>
  </si>
  <si>
    <t>No requiere Respuesta. Comentario: El documento trae una invitación a un evento de logíastica. Ya estoy agendado. no requiera respuesta.</t>
  </si>
  <si>
    <t>Finalizar trámite con documento: Oficio Radicado 20252100557 del 14/11/2025</t>
  </si>
  <si>
    <t>Ejecución Cumplida. Comentario: se recibió reglamentación para ser tenido en cuenta</t>
  </si>
  <si>
    <t>Pesrona Responsable de la Rta</t>
  </si>
  <si>
    <t>Blanca Miriam Gomez Perdomo</t>
  </si>
  <si>
    <t>Blanca Miryam Gomez Perdomo</t>
  </si>
  <si>
    <r>
      <rPr>
        <b/>
        <u/>
        <sz val="11"/>
        <color rgb="FFFF0000"/>
        <rFont val="Calibri"/>
        <family val="2"/>
        <scheme val="minor"/>
      </rPr>
      <t>ALERTA</t>
    </r>
    <r>
      <rPr>
        <b/>
        <sz val="11"/>
        <rFont val="Calibri"/>
        <family val="2"/>
        <scheme val="minor"/>
      </rPr>
      <t xml:space="preserve">
Próximo vencimiento</t>
    </r>
  </si>
  <si>
    <t>Finalizar trámite con documento: Oficio Radicado 20252100579 del 26/11/2025</t>
  </si>
  <si>
    <t>No requiere Respuesta. Comentario: Verificado el asunto del documento, así como el informe de empalme de la oficina asesora jurídica, se evidencia que la RAPE, no ha sido parte de las mesas Consejo Distrital de Paz, Reconciliación, Convivencia y Transformación de Conflictos</t>
  </si>
  <si>
    <t>Finalizar trámite con documento: Oficio Radicado 20252100575 del 21/11/2025</t>
  </si>
  <si>
    <t>Finalizar trámite con documento: Oficio Radicado 20252100576 del 21/11/2025</t>
  </si>
  <si>
    <t>Finalizar trámite con documento: Oficio Radicado 20252100578 del 24/11/2025. Comentario: Se dio respuesta al traslado por competencia</t>
  </si>
  <si>
    <t>Finalizar trámite con documento: Oficio Radicado 20252100577 del 24/11/2025</t>
  </si>
  <si>
    <t>Finalizar trámite con documento: Oficio Radicado 20252100574 del 21/11/2025. Comentario: Se dio respuesta al requerimiento con traslado a la secretaria distrital de ambiente</t>
  </si>
  <si>
    <t>No requiere Respuesta. Comentario: Esta es una respuesta a la visita realizada por Rocio Mora a los municipios del Cundinamarca. Seguimos con la generación y confrmación de la instancia de coordinación.</t>
  </si>
  <si>
    <t>SOLICITUD CESIÓN DE CONTRATO</t>
  </si>
  <si>
    <t>Saludes - Profesional en Gestión Ambiental e Ingeniería</t>
  </si>
  <si>
    <t>DAVID ALEJANDRO CONTRERAS ROJAS
(sin dirección) - darc83@hotmail.com</t>
  </si>
  <si>
    <t>Solicitud radicación proceso de Cesión Contrato CD-PSP-04-2025</t>
  </si>
  <si>
    <t xml:space="preserve">	Envío de Acta y Presentaciones – Segunda Plenaria de Asamblea General CRCI Meta 2025</t>
  </si>
  <si>
    <t xml:space="preserve">	Solicitud Certificaciones</t>
  </si>
  <si>
    <t>ARTURO OSPINA
(sin dirección) - aospinar@yahoo.com</t>
  </si>
  <si>
    <t>Invitación celebración Arroz Festival 2025</t>
  </si>
  <si>
    <t>GOBERNACION DEL TOLIMA
YOLANDA NASAYO BRAVO
Carrera 3a Entre calles 10A y 11 - secretaria.desarrolloeconomico@tolima.gov.co</t>
  </si>
  <si>
    <t>Finalizar trámite con documento: Oficio Radicado 20252100580 del 26/11/2025</t>
  </si>
  <si>
    <t xml:space="preserve">	Re: Delivery Status Notification (Failure)</t>
  </si>
  <si>
    <t>No requiere Respuesta. Comentario: se ha previsto la participación en la cita propuesta por la SDDE</t>
  </si>
  <si>
    <t xml:space="preserve">	Solicitud Certificado</t>
  </si>
  <si>
    <t>GINNA BELTRAN
(sin dirección) - ginnabeltran@yahoo.com.co</t>
  </si>
  <si>
    <t>Envió documento Secretaria Distrital de Ambiente Radicado No. 2025EE278389</t>
  </si>
  <si>
    <t xml:space="preserve">	Notificacion admision AT 2025-00267</t>
  </si>
  <si>
    <t>PABLO DANIEL SEPULVEDA ALVAREZ
(sin dirección) - pmpal02ma@cendoj.ramajudicial.gov.co</t>
  </si>
  <si>
    <t>Solicitud de información académica sobre la RAPE Región Central</t>
  </si>
  <si>
    <t>CATALINA MURCIA
(sin dirección) - catalina.murcia@esap.edu.co</t>
  </si>
  <si>
    <t>Finalizar trámite con documento: Oficio Radicado 20252100581 del 27/11/2025</t>
  </si>
  <si>
    <t xml:space="preserve">	Envío de Circular Externa 001 de 2025 – Prevención del ejercicio ilegal de la profesión de Topografía</t>
  </si>
  <si>
    <t>MONICA JULIETH SALAZAR ANDRADE
(sin dirección) - tramites@cpnt.gov.co</t>
  </si>
  <si>
    <t>Traslado de la petición Personería de Bogotá D.C. R-2025-0103208 Id:126692 (2025711/05) con radicado SDA 2025ER267446 (2025/11/12) - Comisión Ciudadana Bogotá Cundinamarca "Información Proyecto Páramos RAPE-MADS Fondo para la vida Conservación internacional y Proyecto Fondo Verde del Clima GCF)".</t>
  </si>
  <si>
    <t>Fisico</t>
  </si>
  <si>
    <t>SECRETARIA DE AMBIENTE
IVAN DARIO MELO CUELLAR
Avenida Caracas No. 54 - 38 - atencionalciudadano@ambientebogota.gov.co</t>
  </si>
  <si>
    <t xml:space="preserve">	?? RECORDATORIO SEGUNDA SESION MESA PGAR TOLIMA??</t>
  </si>
  <si>
    <t xml:space="preserve">	Encuentro anual Amigos del 2600 Campus</t>
  </si>
  <si>
    <t>CLAUDIA ANDREA BOLIVAR CUCHIA
(sin dirección) - claudia.bolivar@ccb.org.co</t>
  </si>
  <si>
    <t xml:space="preserve">	Solicitud - CERTIFICADO CONTRACTUAL</t>
  </si>
  <si>
    <t xml:space="preserve">	FAVOR CERTIFICADOS LABORALES CONTRATOS CD-PSP-71-2024 y CD-PSP-16-2025</t>
  </si>
  <si>
    <t xml:space="preserve">
JAIME HERNAN GOMEZ
(sin dirección) - jaime.gomez@regioncentralrape.gov.co</t>
  </si>
  <si>
    <t xml:space="preserve">	Re: Solicitud Liquidación</t>
  </si>
  <si>
    <t xml:space="preserve">	solicitud vinculación RAP-E</t>
  </si>
  <si>
    <t>JUAN CARLOS AVILA LORA
(sin dirección) - guiaurbana1@yahoo.com</t>
  </si>
  <si>
    <t>Finalizar trámite con documento: Oficio Radicado 20252100582 del 28/11/2025</t>
  </si>
  <si>
    <t>Respuesta parcial: Oficio Radicado 20252100583 del 28/11/2025. Nuevo plazo rta: 30 días háb (28/12/2025). Plazo Ant: 30 días háb (13/12/2025)</t>
  </si>
  <si>
    <t>Rspuesta temporal</t>
  </si>
  <si>
    <t>Persona Responsable de RTA</t>
  </si>
  <si>
    <t>Maria Fernanda Pineda Sanabria</t>
  </si>
  <si>
    <t>Finalizar trámite con documento: Oficio Radicado 20252100584 del 02/12/2025</t>
  </si>
  <si>
    <t>No requiere Respuesta. Comentario: El documento asignado es de carácter informativo, no obstante será tenido en cuenta para la verificación de requisitos de profesionales en topografía.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</si>
</sst>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5" x14ac:knownFonts="1">
    <font>
      <sz val="11"/>
      <color theme="1"/>
      <name val="Calibri"/>
      <family val="2"/>
      <scheme val="minor"/>
    </font>
    <font>
      <sz val="10"/>
      <color rgb="FFFFFFFF"/>
      <name val="Calibri"/>
      <family val="2"/>
      <scheme val="minor"/>
    </font>
    <font>
      <sz val="10"/>
      <color theme="1"/>
      <name val="Calibri"/>
      <family val="2"/>
      <scheme val="minor"/>
    </font>
    <font>
      <sz val="10"/>
      <name val="Calibri"/>
      <family val="2"/>
      <scheme val="minor"/>
    </font>
    <font>
      <b/>
      <sz val="9"/>
      <color indexed="81"/>
      <name val="Tahoma"/>
      <family val="2"/>
    </font>
    <font>
      <b/>
      <u/>
      <sz val="9"/>
      <color indexed="81"/>
      <name val="Tahoma"/>
      <family val="2"/>
    </font>
    <font>
      <sz val="9"/>
      <color indexed="81"/>
      <name val="Tahoma"/>
      <family val="2"/>
    </font>
    <font>
      <b/>
      <sz val="16"/>
      <name val="Calibri"/>
      <family val="2"/>
      <scheme val="minor"/>
    </font>
    <font>
      <b/>
      <sz val="20"/>
      <color theme="1"/>
      <name val="Calibri"/>
      <family val="2"/>
      <scheme val="minor"/>
    </font>
    <font>
      <b/>
      <sz val="24"/>
      <color theme="1"/>
      <name val="Calibri"/>
      <family val="2"/>
      <scheme val="minor"/>
    </font>
    <font>
      <sz val="16"/>
      <color theme="1"/>
      <name val="Calibri"/>
      <family val="2"/>
      <scheme val="minor"/>
    </font>
    <font>
      <sz val="16"/>
      <name val="Calibri"/>
      <family val="2"/>
      <scheme val="minor"/>
    </font>
    <font>
      <b/>
      <sz val="16"/>
      <color rgb="FFFF0000"/>
      <name val="Calibri"/>
      <family val="2"/>
      <scheme val="minor"/>
    </font>
    <font>
      <b/>
      <u/>
      <sz val="24"/>
      <color rgb="FFFF0000"/>
      <name val="Calibri"/>
      <family val="2"/>
      <scheme val="minor"/>
    </font>
    <font>
      <b/>
      <sz val="20"/>
      <name val="Calibri"/>
      <family val="2"/>
      <scheme val="minor"/>
    </font>
    <font>
      <sz val="22"/>
      <color theme="1"/>
      <name val="Calibri"/>
      <family val="2"/>
      <scheme val="minor"/>
    </font>
    <font>
      <b/>
      <sz val="10"/>
      <name val="Calibri"/>
      <family val="2"/>
      <scheme val="minor"/>
    </font>
    <font>
      <b/>
      <sz val="16"/>
      <color theme="1"/>
      <name val="Calibri"/>
      <family val="2"/>
      <scheme val="minor"/>
    </font>
    <font>
      <b/>
      <sz val="10"/>
      <color theme="1"/>
      <name val="Calibri"/>
      <family val="2"/>
      <scheme val="minor"/>
    </font>
    <font>
      <b/>
      <sz val="11"/>
      <color theme="1"/>
      <name val="Calibri"/>
      <family val="2"/>
      <scheme val="minor"/>
    </font>
    <font>
      <b/>
      <sz val="11"/>
      <name val="Calibri"/>
      <family val="2"/>
      <scheme val="minor"/>
    </font>
    <font>
      <b/>
      <sz val="11"/>
      <color rgb="FFFF0000"/>
      <name val="Calibri"/>
      <family val="2"/>
      <scheme val="minor"/>
    </font>
    <font>
      <sz val="11"/>
      <name val="Calibri"/>
      <family val="2"/>
      <scheme val="minor"/>
    </font>
    <font>
      <b/>
      <u/>
      <sz val="11"/>
      <color rgb="FFFF0000"/>
      <name val="Calibri"/>
      <family val="2"/>
      <scheme val="minor"/>
    </font>
    <font>
      <b/>
      <sz val="12"/>
      <color theme="1"/>
      <name val="Calibri"/>
      <family val="2"/>
      <scheme val="minor"/>
    </font>
  </fonts>
  <fills count="11">
    <fill>
      <patternFill patternType="none"/>
    </fill>
    <fill>
      <patternFill patternType="gray125"/>
    </fill>
    <fill>
      <patternFill patternType="solid">
        <fgColor rgb="FF808080"/>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68">
    <xf numFmtId="0" fontId="0" fillId="0" borderId="0" xfId="0"/>
    <xf numFmtId="0" fontId="1" fillId="2" borderId="1" xfId="0" applyFont="1" applyFill="1" applyBorder="1" applyAlignment="1">
      <alignment horizontal="left" vertical="center" wrapText="1" readingOrder="1"/>
    </xf>
    <xf numFmtId="0" fontId="1" fillId="2" borderId="1" xfId="0" applyFont="1" applyFill="1" applyBorder="1" applyAlignment="1">
      <alignment horizontal="center" vertical="center" wrapText="1" readingOrder="1"/>
    </xf>
    <xf numFmtId="0" fontId="3" fillId="2" borderId="1" xfId="0" applyFont="1" applyFill="1" applyBorder="1" applyAlignment="1">
      <alignment horizontal="center" vertical="center" wrapText="1" readingOrder="1"/>
    </xf>
    <xf numFmtId="0" fontId="2" fillId="0" borderId="0" xfId="0" applyFont="1" applyAlignment="1">
      <alignment horizontal="center" vertical="center"/>
    </xf>
    <xf numFmtId="0" fontId="7" fillId="5" borderId="1" xfId="0" applyFont="1" applyFill="1" applyBorder="1" applyAlignment="1">
      <alignment horizontal="center" vertical="center" wrapText="1" readingOrder="1"/>
    </xf>
    <xf numFmtId="0" fontId="7" fillId="7" borderId="1" xfId="0" applyFont="1" applyFill="1" applyBorder="1" applyAlignment="1">
      <alignment horizontal="center" vertical="center" wrapText="1" readingOrder="1"/>
    </xf>
    <xf numFmtId="14" fontId="0" fillId="0" borderId="0" xfId="0" applyNumberFormat="1"/>
    <xf numFmtId="0" fontId="11" fillId="5" borderId="1" xfId="0" applyFont="1" applyFill="1" applyBorder="1" applyAlignment="1">
      <alignment horizontal="justify" vertical="center" wrapText="1"/>
    </xf>
    <xf numFmtId="0" fontId="7" fillId="8" borderId="1" xfId="0" applyFont="1" applyFill="1" applyBorder="1" applyAlignment="1">
      <alignment horizontal="center" vertical="center" wrapText="1" readingOrder="1"/>
    </xf>
    <xf numFmtId="0" fontId="10" fillId="8" borderId="1" xfId="0" applyFont="1" applyFill="1" applyBorder="1" applyAlignment="1">
      <alignment horizontal="center" vertical="center"/>
    </xf>
    <xf numFmtId="0" fontId="9" fillId="3" borderId="0" xfId="0" applyFont="1" applyFill="1" applyAlignment="1">
      <alignment vertical="center"/>
    </xf>
    <xf numFmtId="0" fontId="11" fillId="5" borderId="1" xfId="0" applyFont="1" applyFill="1" applyBorder="1" applyAlignment="1">
      <alignment horizontal="justify" vertical="center"/>
    </xf>
    <xf numFmtId="0" fontId="11" fillId="5" borderId="1" xfId="0" applyFont="1" applyFill="1" applyBorder="1" applyAlignment="1">
      <alignment horizontal="left" vertical="center" wrapText="1"/>
    </xf>
    <xf numFmtId="0" fontId="3" fillId="0" borderId="0" xfId="0" applyFont="1" applyAlignment="1">
      <alignment horizontal="justify" vertical="center"/>
    </xf>
    <xf numFmtId="14" fontId="11" fillId="5" borderId="1" xfId="0" applyNumberFormat="1" applyFont="1" applyFill="1" applyBorder="1" applyAlignment="1">
      <alignment horizontal="justify" vertical="center"/>
    </xf>
    <xf numFmtId="0" fontId="11" fillId="7" borderId="1" xfId="0" applyFont="1" applyFill="1" applyBorder="1" applyAlignment="1">
      <alignment horizontal="justify" vertical="center"/>
    </xf>
    <xf numFmtId="164" fontId="10" fillId="8" borderId="1" xfId="0" applyNumberFormat="1" applyFont="1" applyFill="1" applyBorder="1" applyAlignment="1">
      <alignment horizontal="right" vertical="center"/>
    </xf>
    <xf numFmtId="0" fontId="2" fillId="8" borderId="1" xfId="0" applyFont="1" applyFill="1" applyBorder="1" applyAlignment="1">
      <alignment horizontal="justify" vertical="center"/>
    </xf>
    <xf numFmtId="0" fontId="2" fillId="0" borderId="0" xfId="0" applyFont="1" applyAlignment="1">
      <alignment horizontal="justify" vertical="center"/>
    </xf>
    <xf numFmtId="49" fontId="11" fillId="5" borderId="1" xfId="0" applyNumberFormat="1" applyFont="1" applyFill="1" applyBorder="1" applyAlignment="1">
      <alignment horizontal="justify" vertical="center" wrapText="1" readingOrder="1"/>
    </xf>
    <xf numFmtId="164" fontId="11" fillId="5" borderId="1" xfId="0" applyNumberFormat="1" applyFont="1" applyFill="1" applyBorder="1" applyAlignment="1">
      <alignment horizontal="justify" vertical="center" wrapText="1" readingOrder="1"/>
    </xf>
    <xf numFmtId="0" fontId="11" fillId="5" borderId="1" xfId="0" applyFont="1" applyFill="1" applyBorder="1" applyAlignment="1">
      <alignment horizontal="left" vertical="center"/>
    </xf>
    <xf numFmtId="164" fontId="11" fillId="7" borderId="1" xfId="0" applyNumberFormat="1" applyFont="1" applyFill="1" applyBorder="1" applyAlignment="1">
      <alignment horizontal="justify" vertical="center"/>
    </xf>
    <xf numFmtId="0" fontId="11" fillId="7" borderId="1" xfId="0" applyFont="1" applyFill="1" applyBorder="1" applyAlignment="1">
      <alignment horizontal="justify" vertical="center" wrapText="1"/>
    </xf>
    <xf numFmtId="14" fontId="11" fillId="7" borderId="1" xfId="0" applyNumberFormat="1" applyFont="1" applyFill="1" applyBorder="1" applyAlignment="1">
      <alignment horizontal="justify" vertical="center"/>
    </xf>
    <xf numFmtId="14" fontId="11" fillId="7" borderId="1" xfId="0" applyNumberFormat="1" applyFont="1" applyFill="1" applyBorder="1" applyAlignment="1">
      <alignment horizontal="justify" vertical="center" wrapText="1"/>
    </xf>
    <xf numFmtId="1" fontId="11" fillId="7" borderId="1" xfId="0" applyNumberFormat="1" applyFont="1" applyFill="1" applyBorder="1" applyAlignment="1">
      <alignment horizontal="justify" vertical="center"/>
    </xf>
    <xf numFmtId="0" fontId="11" fillId="7" borderId="1" xfId="0" applyFont="1" applyFill="1" applyBorder="1" applyAlignment="1">
      <alignment vertical="center"/>
    </xf>
    <xf numFmtId="0" fontId="11" fillId="7" borderId="1" xfId="0" applyFont="1" applyFill="1" applyBorder="1" applyAlignment="1">
      <alignment horizontal="left" vertical="center"/>
    </xf>
    <xf numFmtId="0" fontId="2" fillId="0" borderId="0" xfId="0" applyFont="1" applyAlignment="1">
      <alignment horizontal="right" vertical="center"/>
    </xf>
    <xf numFmtId="0" fontId="15" fillId="0" borderId="0" xfId="0" applyFont="1" applyAlignment="1">
      <alignment horizontal="justify" vertical="center"/>
    </xf>
    <xf numFmtId="0" fontId="7" fillId="5" borderId="1" xfId="0" applyFont="1" applyFill="1" applyBorder="1" applyAlignment="1">
      <alignment horizontal="justify" vertical="center" wrapText="1"/>
    </xf>
    <xf numFmtId="0" fontId="7" fillId="5" borderId="1" xfId="0" applyFont="1" applyFill="1" applyBorder="1" applyAlignment="1">
      <alignment horizontal="justify" vertical="center"/>
    </xf>
    <xf numFmtId="1" fontId="10" fillId="8" borderId="1" xfId="0" applyNumberFormat="1" applyFont="1" applyFill="1" applyBorder="1" applyAlignment="1">
      <alignment horizontal="center" vertical="center"/>
    </xf>
    <xf numFmtId="0" fontId="16" fillId="9" borderId="1" xfId="0" applyFont="1" applyFill="1" applyBorder="1" applyAlignment="1">
      <alignment horizontal="center" vertical="center" wrapText="1" readingOrder="1"/>
    </xf>
    <xf numFmtId="14" fontId="2" fillId="0" borderId="0" xfId="0" applyNumberFormat="1" applyFont="1" applyAlignment="1">
      <alignment horizontal="justify" vertical="center"/>
    </xf>
    <xf numFmtId="1" fontId="17" fillId="8" borderId="1" xfId="0" applyNumberFormat="1" applyFont="1" applyFill="1" applyBorder="1" applyAlignment="1">
      <alignment horizontal="center" vertical="center"/>
    </xf>
    <xf numFmtId="164" fontId="17" fillId="8" borderId="1" xfId="0" applyNumberFormat="1" applyFont="1" applyFill="1" applyBorder="1" applyAlignment="1">
      <alignment horizontal="center" vertical="center"/>
    </xf>
    <xf numFmtId="0" fontId="18" fillId="0" borderId="0" xfId="0" applyFont="1" applyAlignment="1">
      <alignment horizontal="center" vertical="center"/>
    </xf>
    <xf numFmtId="1" fontId="10" fillId="3" borderId="1" xfId="0" applyNumberFormat="1" applyFont="1" applyFill="1" applyBorder="1" applyAlignment="1">
      <alignment horizontal="center" vertical="center"/>
    </xf>
    <xf numFmtId="0" fontId="2" fillId="3" borderId="1" xfId="0" applyFont="1" applyFill="1" applyBorder="1" applyAlignment="1">
      <alignment horizontal="justify" vertical="center"/>
    </xf>
    <xf numFmtId="164" fontId="10" fillId="3" borderId="1" xfId="0" applyNumberFormat="1" applyFont="1" applyFill="1" applyBorder="1" applyAlignment="1">
      <alignment horizontal="right" vertical="center"/>
    </xf>
    <xf numFmtId="1" fontId="17" fillId="3" borderId="1" xfId="0" applyNumberFormat="1" applyFont="1" applyFill="1" applyBorder="1" applyAlignment="1">
      <alignment horizontal="center" vertical="center"/>
    </xf>
    <xf numFmtId="0" fontId="20" fillId="5" borderId="1" xfId="0" applyFont="1" applyFill="1" applyBorder="1" applyAlignment="1">
      <alignment horizontal="center" vertical="center" wrapText="1" readingOrder="1"/>
    </xf>
    <xf numFmtId="0" fontId="20" fillId="8" borderId="1" xfId="0" applyFont="1" applyFill="1" applyBorder="1" applyAlignment="1">
      <alignment horizontal="center" vertical="center" wrapText="1" readingOrder="1"/>
    </xf>
    <xf numFmtId="1" fontId="19" fillId="3"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4" fontId="0" fillId="3" borderId="1" xfId="0" applyNumberFormat="1" applyFill="1" applyBorder="1" applyAlignment="1">
      <alignment horizontal="center" vertical="center"/>
    </xf>
    <xf numFmtId="0" fontId="0" fillId="3" borderId="1" xfId="0" applyFill="1" applyBorder="1" applyAlignment="1">
      <alignment horizontal="justify" vertical="center"/>
    </xf>
    <xf numFmtId="0" fontId="22" fillId="0" borderId="1" xfId="0" applyFont="1" applyBorder="1" applyAlignment="1">
      <alignment horizontal="justify" vertical="center"/>
    </xf>
    <xf numFmtId="164" fontId="0" fillId="3" borderId="1" xfId="0" applyNumberFormat="1" applyFill="1" applyBorder="1" applyAlignment="1">
      <alignment horizontal="right" vertical="center"/>
    </xf>
    <xf numFmtId="14" fontId="22" fillId="0" borderId="1" xfId="0" applyNumberFormat="1" applyFont="1" applyBorder="1" applyAlignment="1">
      <alignment horizontal="justify" vertical="center"/>
    </xf>
    <xf numFmtId="0" fontId="22" fillId="0" borderId="1" xfId="0" applyFont="1" applyBorder="1" applyAlignment="1">
      <alignment horizontal="justify" vertical="center" wrapText="1"/>
    </xf>
    <xf numFmtId="1" fontId="17" fillId="10" borderId="1" xfId="0" applyNumberFormat="1" applyFont="1" applyFill="1" applyBorder="1" applyAlignment="1">
      <alignment horizontal="center" vertical="center"/>
    </xf>
    <xf numFmtId="0" fontId="0" fillId="0" borderId="1" xfId="0" applyBorder="1"/>
    <xf numFmtId="0" fontId="22" fillId="5" borderId="1" xfId="0" applyFont="1" applyFill="1" applyBorder="1" applyAlignment="1">
      <alignment horizontal="justify" vertical="center"/>
    </xf>
    <xf numFmtId="14" fontId="22" fillId="5" borderId="1" xfId="0" applyNumberFormat="1" applyFont="1" applyFill="1" applyBorder="1" applyAlignment="1">
      <alignment horizontal="justify" vertical="center"/>
    </xf>
    <xf numFmtId="0" fontId="22" fillId="5" borderId="1" xfId="0" applyFont="1" applyFill="1" applyBorder="1" applyAlignment="1">
      <alignment horizontal="justify" vertical="center" wrapText="1"/>
    </xf>
    <xf numFmtId="0" fontId="24" fillId="8" borderId="1" xfId="0" applyFont="1" applyFill="1" applyBorder="1" applyAlignment="1">
      <alignment horizontal="justify" vertical="center"/>
    </xf>
    <xf numFmtId="0" fontId="11" fillId="0" borderId="1" xfId="0" applyFont="1" applyBorder="1" applyAlignment="1">
      <alignment horizontal="justify" vertical="center"/>
    </xf>
    <xf numFmtId="14" fontId="11" fillId="0" borderId="1" xfId="0" applyNumberFormat="1" applyFont="1" applyBorder="1" applyAlignment="1">
      <alignment horizontal="justify" vertical="center"/>
    </xf>
    <xf numFmtId="0" fontId="11" fillId="0" borderId="1" xfId="0" applyFont="1" applyBorder="1" applyAlignment="1">
      <alignment horizontal="justify" vertical="center" wrapText="1"/>
    </xf>
    <xf numFmtId="0" fontId="8" fillId="6" borderId="1" xfId="0" applyFont="1" applyFill="1" applyBorder="1" applyAlignment="1">
      <alignment horizontal="center" vertical="center"/>
    </xf>
    <xf numFmtId="0" fontId="14" fillId="4" borderId="1" xfId="0" applyFont="1" applyFill="1" applyBorder="1" applyAlignment="1">
      <alignment horizontal="center" vertical="center"/>
    </xf>
    <xf numFmtId="0" fontId="3" fillId="3" borderId="0" xfId="0" applyFont="1" applyFill="1" applyAlignment="1">
      <alignment horizontal="center" vertical="center"/>
    </xf>
    <xf numFmtId="0" fontId="3" fillId="3" borderId="2" xfId="0" applyFont="1" applyFill="1" applyBorder="1" applyAlignment="1">
      <alignment horizontal="center" vertical="center"/>
    </xf>
    <xf numFmtId="0" fontId="9" fillId="3" borderId="1" xfId="0" applyFont="1" applyFill="1" applyBorder="1" applyAlignment="1">
      <alignment horizontal="center" vertical="center"/>
    </xf>
  </cellXfs>
  <cellStyles count="1">
    <cellStyle name="Normal" xfId="0" builtinId="0"/>
  </cellStyles>
  <dxfs count="7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i val="0"/>
        <color theme="1"/>
      </font>
      <fill>
        <patternFill>
          <bgColor rgb="FF92D050"/>
        </patternFill>
      </fill>
    </dxf>
    <dxf>
      <font>
        <b/>
        <i val="0"/>
        <color theme="1"/>
      </font>
      <fill>
        <patternFill>
          <bgColor rgb="FF92D050"/>
        </patternFill>
      </fill>
    </dxf>
    <dxf>
      <font>
        <b/>
        <i val="0"/>
        <color theme="1"/>
      </font>
      <fill>
        <patternFill>
          <bgColor rgb="FF92D050"/>
        </patternFill>
      </fill>
    </dxf>
    <dxf>
      <font>
        <b/>
        <i val="0"/>
        <color theme="1"/>
      </font>
      <fill>
        <patternFill>
          <bgColor rgb="FF92D050"/>
        </patternFill>
      </fill>
    </dxf>
    <dxf>
      <font>
        <b/>
        <i val="0"/>
        <color theme="1"/>
      </font>
      <fill>
        <patternFill>
          <bgColor rgb="FF92D050"/>
        </patternFill>
      </fill>
    </dxf>
    <dxf>
      <font>
        <b/>
        <i val="0"/>
        <color theme="1"/>
      </font>
      <fill>
        <patternFill>
          <bgColor rgb="FF92D050"/>
        </patternFill>
      </fill>
    </dxf>
    <dxf>
      <fill>
        <patternFill>
          <bgColor rgb="FFFF0000"/>
        </patternFill>
      </fill>
    </dxf>
    <dxf>
      <font>
        <b/>
        <i val="0"/>
        <color theme="1"/>
      </font>
      <fill>
        <patternFill>
          <bgColor rgb="FF92D050"/>
        </patternFill>
      </fill>
    </dxf>
    <dxf>
      <font>
        <b/>
        <i val="0"/>
        <color theme="1"/>
      </font>
      <fill>
        <patternFill>
          <bgColor rgb="FF92D050"/>
        </patternFill>
      </fill>
    </dxf>
    <dxf>
      <font>
        <b/>
        <i val="0"/>
        <color theme="1"/>
      </font>
      <fill>
        <patternFill>
          <bgColor rgb="FF92D050"/>
        </patternFill>
      </fill>
    </dxf>
    <dxf>
      <font>
        <b/>
        <i val="0"/>
        <color theme="1"/>
      </font>
      <fill>
        <patternFill>
          <bgColor rgb="FF92D050"/>
        </patternFill>
      </fill>
    </dxf>
    <dxf>
      <fill>
        <patternFill>
          <bgColor rgb="FFFFC000"/>
        </patternFill>
      </fill>
    </dxf>
    <dxf>
      <fill>
        <patternFill>
          <bgColor rgb="FFFFFF00"/>
        </patternFill>
      </fill>
    </dxf>
    <dxf>
      <font>
        <b/>
        <i val="0"/>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801460</xdr:colOff>
      <xdr:row>0</xdr:row>
      <xdr:rowOff>0</xdr:rowOff>
    </xdr:from>
    <xdr:to>
      <xdr:col>3</xdr:col>
      <xdr:colOff>938893</xdr:colOff>
      <xdr:row>0</xdr:row>
      <xdr:rowOff>1522640</xdr:rowOff>
    </xdr:to>
    <xdr:pic>
      <xdr:nvPicPr>
        <xdr:cNvPr id="2" name="Imagen 1" descr="Un dibujo animado con letras&#10;&#10;Descripción generada automáticamente con confianza media">
          <a:extLst>
            <a:ext uri="{FF2B5EF4-FFF2-40B4-BE49-F238E27FC236}">
              <a16:creationId xmlns:a16="http://schemas.microsoft.com/office/drawing/2014/main" id="{11E0D4F4-496D-4C57-8005-78AE97935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5603" y="0"/>
          <a:ext cx="2328183" cy="152264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758"/>
  <sheetViews>
    <sheetView tabSelected="1" zoomScale="55" zoomScaleNormal="55" workbookViewId="0">
      <pane xSplit="4" ySplit="3" topLeftCell="J4" activePane="bottomRight" state="frozen"/>
      <selection pane="topRight" activeCell="E1" sqref="E1"/>
      <selection pane="bottomLeft" activeCell="A4" sqref="A4"/>
      <selection pane="bottomRight" activeCell="D19" sqref="D19"/>
    </sheetView>
  </sheetViews>
  <sheetFormatPr baseColWidth="10" defaultColWidth="15.42578125" defaultRowHeight="27" customHeight="1" x14ac:dyDescent="0.25"/>
  <cols>
    <col min="1" max="1" width="26.42578125" style="14" customWidth="1"/>
    <col min="2" max="2" width="13.42578125" style="14" bestFit="1" customWidth="1"/>
    <col min="3" max="3" width="19.28515625" style="14" bestFit="1" customWidth="1"/>
    <col min="4" max="4" width="168.85546875" style="14" customWidth="1"/>
    <col min="5" max="5" width="45.5703125" style="14" customWidth="1"/>
    <col min="6" max="6" width="34.7109375" style="14" customWidth="1"/>
    <col min="7" max="7" width="64.5703125" style="14" customWidth="1"/>
    <col min="8" max="8" width="111.28515625" style="14" bestFit="1" customWidth="1"/>
    <col min="9" max="9" width="95.42578125" style="14" customWidth="1"/>
    <col min="10" max="10" width="85.5703125" style="14" customWidth="1"/>
    <col min="11" max="11" width="93.7109375" style="14" customWidth="1"/>
    <col min="12" max="12" width="87.42578125" style="14" customWidth="1"/>
    <col min="13" max="13" width="20.7109375" style="14" bestFit="1" customWidth="1"/>
    <col min="14" max="14" width="34.28515625" style="14" bestFit="1" customWidth="1"/>
    <col min="15" max="15" width="255.7109375" style="14" bestFit="1" customWidth="1"/>
    <col min="16" max="16" width="39.5703125" style="14" customWidth="1"/>
    <col min="17" max="17" width="30.5703125" style="14" bestFit="1" customWidth="1"/>
    <col min="18" max="18" width="37.85546875" style="30" customWidth="1"/>
    <col min="19" max="19" width="24.42578125" style="39" customWidth="1"/>
    <col min="20" max="20" width="33.85546875" style="19" bestFit="1" customWidth="1"/>
    <col min="21" max="21" width="23" style="19" customWidth="1"/>
    <col min="22" max="22" width="33.42578125" style="19" bestFit="1" customWidth="1"/>
    <col min="23" max="16384" width="15.42578125" style="19"/>
  </cols>
  <sheetData>
    <row r="1" spans="1:25" ht="131.25" customHeight="1" x14ac:dyDescent="0.25">
      <c r="A1" s="65"/>
      <c r="B1" s="65"/>
      <c r="C1" s="65"/>
      <c r="D1" s="66"/>
      <c r="E1" s="67" t="s">
        <v>0</v>
      </c>
      <c r="F1" s="67"/>
      <c r="G1" s="67"/>
      <c r="H1" s="67"/>
      <c r="I1" s="67"/>
      <c r="J1" s="67"/>
      <c r="K1" s="67"/>
      <c r="L1" s="67"/>
      <c r="M1" s="67"/>
      <c r="N1" s="67"/>
      <c r="O1" s="67"/>
      <c r="P1" s="67"/>
      <c r="Q1" s="67"/>
      <c r="R1" s="67"/>
      <c r="S1" s="67"/>
      <c r="T1" s="67"/>
      <c r="U1" s="67"/>
      <c r="V1" s="67"/>
      <c r="W1" s="11"/>
      <c r="Y1" s="36">
        <f ca="1">TODAY()</f>
        <v>45994</v>
      </c>
    </row>
    <row r="2" spans="1:25" ht="49.5" customHeight="1" x14ac:dyDescent="0.25">
      <c r="A2" s="64" t="s">
        <v>1</v>
      </c>
      <c r="B2" s="64"/>
      <c r="C2" s="64"/>
      <c r="D2" s="64"/>
      <c r="E2" s="64"/>
      <c r="F2" s="64"/>
      <c r="G2" s="64"/>
      <c r="H2" s="64"/>
      <c r="I2" s="64"/>
      <c r="J2" s="64"/>
      <c r="K2" s="63" t="s">
        <v>2</v>
      </c>
      <c r="L2" s="63"/>
      <c r="M2" s="63"/>
      <c r="N2" s="63"/>
      <c r="O2" s="63"/>
      <c r="P2" s="63"/>
      <c r="Q2" s="63"/>
      <c r="R2" s="63"/>
      <c r="S2" s="63"/>
      <c r="T2" s="63"/>
      <c r="U2" s="63"/>
      <c r="V2" s="63"/>
    </row>
    <row r="3" spans="1:25" s="14" customFormat="1" ht="96.75" customHeight="1" x14ac:dyDescent="0.25">
      <c r="A3" s="5" t="s">
        <v>3</v>
      </c>
      <c r="B3" s="5" t="s">
        <v>4</v>
      </c>
      <c r="C3" s="5" t="s">
        <v>5</v>
      </c>
      <c r="D3" s="5" t="s">
        <v>6</v>
      </c>
      <c r="E3" s="5" t="s">
        <v>7</v>
      </c>
      <c r="F3" s="5" t="s">
        <v>8</v>
      </c>
      <c r="G3" s="5" t="s">
        <v>9</v>
      </c>
      <c r="H3" s="5" t="s">
        <v>10</v>
      </c>
      <c r="I3" s="5" t="s">
        <v>11</v>
      </c>
      <c r="J3" s="5" t="s">
        <v>12</v>
      </c>
      <c r="K3" s="6" t="s">
        <v>13</v>
      </c>
      <c r="L3" s="6" t="s">
        <v>14</v>
      </c>
      <c r="M3" s="6" t="s">
        <v>15</v>
      </c>
      <c r="N3" s="6" t="s">
        <v>16</v>
      </c>
      <c r="O3" s="6" t="s">
        <v>17</v>
      </c>
      <c r="P3" s="6" t="s">
        <v>18</v>
      </c>
      <c r="Q3" s="6" t="s">
        <v>19</v>
      </c>
      <c r="R3" s="9" t="s">
        <v>20</v>
      </c>
      <c r="S3" s="9" t="s">
        <v>21</v>
      </c>
      <c r="T3" s="9" t="s">
        <v>22</v>
      </c>
      <c r="U3" s="9" t="s">
        <v>23</v>
      </c>
      <c r="V3" s="9" t="s">
        <v>24</v>
      </c>
    </row>
    <row r="4" spans="1:25" ht="27" customHeight="1" x14ac:dyDescent="0.25">
      <c r="A4" s="12">
        <v>20251100001</v>
      </c>
      <c r="B4" s="20" t="s">
        <v>25</v>
      </c>
      <c r="C4" s="21">
        <v>45659</v>
      </c>
      <c r="D4" s="8" t="s">
        <v>26</v>
      </c>
      <c r="E4" s="12" t="s">
        <v>27</v>
      </c>
      <c r="F4" s="12" t="s">
        <v>28</v>
      </c>
      <c r="G4" s="8" t="s">
        <v>29</v>
      </c>
      <c r="H4" s="22" t="s">
        <v>30</v>
      </c>
      <c r="I4" s="8" t="s">
        <v>31</v>
      </c>
      <c r="J4" s="12" t="s">
        <v>32</v>
      </c>
      <c r="K4" s="16" t="s">
        <v>32</v>
      </c>
      <c r="L4" s="16" t="s">
        <v>33</v>
      </c>
      <c r="M4" s="23">
        <v>45666</v>
      </c>
      <c r="N4" s="23" t="s">
        <v>34</v>
      </c>
      <c r="O4" s="24" t="s">
        <v>35</v>
      </c>
      <c r="P4" s="16">
        <v>20252100013</v>
      </c>
      <c r="Q4" s="25">
        <v>45666</v>
      </c>
      <c r="R4" s="42">
        <f>WORKDAY(C4,U4,Info!U2:U21)</f>
        <v>45684</v>
      </c>
      <c r="S4" s="37" t="s">
        <v>36</v>
      </c>
      <c r="T4" s="37">
        <f>NETWORKDAYS(C4,M4,Info!$U$2:$U$41)-1</f>
        <v>4</v>
      </c>
      <c r="U4" s="40">
        <f>_xlfn.IFNA(VLOOKUP(G4,Info!$J$2:$O$26,6,0),"Sin Dato")</f>
        <v>15</v>
      </c>
      <c r="V4" s="41"/>
    </row>
    <row r="5" spans="1:25" ht="42" customHeight="1" x14ac:dyDescent="0.25">
      <c r="A5" s="12">
        <v>20251100002</v>
      </c>
      <c r="B5" s="20" t="s">
        <v>25</v>
      </c>
      <c r="C5" s="21">
        <v>45660</v>
      </c>
      <c r="D5" s="8" t="s">
        <v>37</v>
      </c>
      <c r="E5" s="12" t="s">
        <v>27</v>
      </c>
      <c r="F5" s="12" t="s">
        <v>28</v>
      </c>
      <c r="G5" s="8" t="s">
        <v>38</v>
      </c>
      <c r="H5" s="8" t="s">
        <v>39</v>
      </c>
      <c r="I5" s="8" t="s">
        <v>40</v>
      </c>
      <c r="J5" s="12" t="s">
        <v>41</v>
      </c>
      <c r="K5" s="24" t="s">
        <v>42</v>
      </c>
      <c r="L5" s="16" t="s">
        <v>43</v>
      </c>
      <c r="M5" s="23">
        <v>45671</v>
      </c>
      <c r="N5" s="23" t="s">
        <v>34</v>
      </c>
      <c r="O5" s="24" t="s">
        <v>44</v>
      </c>
      <c r="P5" s="16"/>
      <c r="Q5" s="25">
        <v>45671</v>
      </c>
      <c r="R5" s="42">
        <f>WORKDAY(C5,U5,Info!U3:U22)</f>
        <v>45677</v>
      </c>
      <c r="S5" s="37" t="s">
        <v>36</v>
      </c>
      <c r="T5" s="37">
        <f>NETWORKDAYS(C5,M5,Info!$U$2:$U$41)-1</f>
        <v>6</v>
      </c>
      <c r="U5" s="40">
        <f>_xlfn.IFNA(VLOOKUP(G5,Info!$J$2:$O$26,6,0),"Sin Dato")</f>
        <v>10</v>
      </c>
      <c r="V5" s="41"/>
    </row>
    <row r="6" spans="1:25" ht="27" customHeight="1" x14ac:dyDescent="0.25">
      <c r="A6" s="12">
        <v>20251100003</v>
      </c>
      <c r="B6" s="20" t="s">
        <v>25</v>
      </c>
      <c r="C6" s="21">
        <v>45660</v>
      </c>
      <c r="D6" s="8" t="s">
        <v>45</v>
      </c>
      <c r="E6" s="12" t="s">
        <v>46</v>
      </c>
      <c r="F6" s="12" t="s">
        <v>28</v>
      </c>
      <c r="G6" s="8" t="s">
        <v>29</v>
      </c>
      <c r="H6" s="22" t="s">
        <v>30</v>
      </c>
      <c r="I6" s="8" t="s">
        <v>47</v>
      </c>
      <c r="J6" s="8" t="s">
        <v>32</v>
      </c>
      <c r="K6" s="16" t="s">
        <v>32</v>
      </c>
      <c r="L6" s="16" t="s">
        <v>48</v>
      </c>
      <c r="M6" s="23">
        <v>45681</v>
      </c>
      <c r="N6" s="23" t="s">
        <v>34</v>
      </c>
      <c r="O6" s="24" t="s">
        <v>49</v>
      </c>
      <c r="P6" s="16">
        <v>20252100033</v>
      </c>
      <c r="Q6" s="25">
        <v>45681</v>
      </c>
      <c r="R6" s="42">
        <f>WORKDAY(C6,U6,Info!U4:U23)</f>
        <v>45684</v>
      </c>
      <c r="S6" s="37" t="s">
        <v>36</v>
      </c>
      <c r="T6" s="37">
        <f>NETWORKDAYS(C6,M6,Info!$U$2:$U$41)-1</f>
        <v>13</v>
      </c>
      <c r="U6" s="40">
        <f>_xlfn.IFNA(VLOOKUP(G6,Info!$J$2:$O$26,6,0),"Sin Dato")</f>
        <v>15</v>
      </c>
      <c r="V6" s="41"/>
    </row>
    <row r="7" spans="1:25" ht="27" customHeight="1" x14ac:dyDescent="0.25">
      <c r="A7" s="12">
        <v>20251100004</v>
      </c>
      <c r="B7" s="20" t="s">
        <v>25</v>
      </c>
      <c r="C7" s="21">
        <v>45662</v>
      </c>
      <c r="D7" s="8" t="s">
        <v>50</v>
      </c>
      <c r="E7" s="12" t="s">
        <v>46</v>
      </c>
      <c r="F7" s="12" t="s">
        <v>28</v>
      </c>
      <c r="G7" s="8" t="s">
        <v>38</v>
      </c>
      <c r="H7" s="8" t="s">
        <v>39</v>
      </c>
      <c r="I7" s="8" t="s">
        <v>51</v>
      </c>
      <c r="J7" s="12" t="s">
        <v>32</v>
      </c>
      <c r="K7" s="16" t="s">
        <v>32</v>
      </c>
      <c r="L7" s="16" t="s">
        <v>52</v>
      </c>
      <c r="M7" s="23">
        <v>45672</v>
      </c>
      <c r="N7" s="23" t="s">
        <v>34</v>
      </c>
      <c r="O7" s="24" t="s">
        <v>53</v>
      </c>
      <c r="P7" s="16"/>
      <c r="Q7" s="25">
        <v>45687</v>
      </c>
      <c r="R7" s="42">
        <f>WORKDAY(C7,U7,Info!U5:U24)</f>
        <v>45674</v>
      </c>
      <c r="S7" s="37" t="s">
        <v>36</v>
      </c>
      <c r="T7" s="37">
        <f>NETWORKDAYS(C7,M7,Info!$U$2:$U$41)-1</f>
        <v>6</v>
      </c>
      <c r="U7" s="40">
        <f>_xlfn.IFNA(VLOOKUP(G7,Info!$J$2:$O$26,6,0),"Sin Dato")</f>
        <v>10</v>
      </c>
      <c r="V7" s="41"/>
    </row>
    <row r="8" spans="1:25" ht="27" customHeight="1" x14ac:dyDescent="0.25">
      <c r="A8" s="12">
        <v>20251100005</v>
      </c>
      <c r="B8" s="20" t="s">
        <v>25</v>
      </c>
      <c r="C8" s="21">
        <v>45664</v>
      </c>
      <c r="D8" s="13" t="s">
        <v>54</v>
      </c>
      <c r="E8" s="12" t="s">
        <v>27</v>
      </c>
      <c r="F8" s="12" t="s">
        <v>28</v>
      </c>
      <c r="G8" s="8" t="s">
        <v>29</v>
      </c>
      <c r="H8" s="22" t="s">
        <v>30</v>
      </c>
      <c r="I8" s="13" t="s">
        <v>55</v>
      </c>
      <c r="J8" s="12" t="s">
        <v>32</v>
      </c>
      <c r="K8" s="16" t="s">
        <v>32</v>
      </c>
      <c r="L8" s="16" t="s">
        <v>48</v>
      </c>
      <c r="M8" s="23">
        <v>45681</v>
      </c>
      <c r="N8" s="23" t="s">
        <v>34</v>
      </c>
      <c r="O8" s="24" t="s">
        <v>56</v>
      </c>
      <c r="P8" s="16">
        <v>20252100031</v>
      </c>
      <c r="Q8" s="25">
        <v>45681</v>
      </c>
      <c r="R8" s="42">
        <f>WORKDAY(C8,U8,Info!U6:U25)</f>
        <v>45685</v>
      </c>
      <c r="S8" s="37" t="s">
        <v>36</v>
      </c>
      <c r="T8" s="37">
        <f>NETWORKDAYS(C8,M8,Info!$U$2:$U$41)-1</f>
        <v>12</v>
      </c>
      <c r="U8" s="40">
        <f>_xlfn.IFNA(VLOOKUP(G8,Info!$J$2:$O$26,6,0),"Sin Dato")</f>
        <v>15</v>
      </c>
      <c r="V8" s="41"/>
    </row>
    <row r="9" spans="1:25" ht="27" customHeight="1" x14ac:dyDescent="0.25">
      <c r="A9" s="12">
        <v>20251100006</v>
      </c>
      <c r="B9" s="20" t="s">
        <v>25</v>
      </c>
      <c r="C9" s="21">
        <v>45664</v>
      </c>
      <c r="D9" s="13" t="s">
        <v>57</v>
      </c>
      <c r="E9" s="12" t="s">
        <v>27</v>
      </c>
      <c r="F9" s="12" t="s">
        <v>28</v>
      </c>
      <c r="G9" s="8" t="s">
        <v>38</v>
      </c>
      <c r="H9" s="8" t="s">
        <v>39</v>
      </c>
      <c r="I9" s="8" t="s">
        <v>58</v>
      </c>
      <c r="J9" s="12" t="s">
        <v>41</v>
      </c>
      <c r="K9" s="24" t="s">
        <v>42</v>
      </c>
      <c r="L9" s="16" t="s">
        <v>43</v>
      </c>
      <c r="M9" s="23">
        <v>45671</v>
      </c>
      <c r="N9" s="23" t="s">
        <v>34</v>
      </c>
      <c r="O9" s="24" t="s">
        <v>59</v>
      </c>
      <c r="P9" s="16"/>
      <c r="Q9" s="25">
        <v>45671</v>
      </c>
      <c r="R9" s="42">
        <f>WORKDAY(C9,U9,Info!U7:U26)</f>
        <v>45678</v>
      </c>
      <c r="S9" s="37" t="s">
        <v>36</v>
      </c>
      <c r="T9" s="37">
        <f>NETWORKDAYS(C9,M9,Info!$U$2:$U$41)-1</f>
        <v>5</v>
      </c>
      <c r="U9" s="40">
        <f>_xlfn.IFNA(VLOOKUP(G9,Info!$J$2:$O$26,6,0),"Sin Dato")</f>
        <v>10</v>
      </c>
      <c r="V9" s="41"/>
    </row>
    <row r="10" spans="1:25" ht="27" customHeight="1" x14ac:dyDescent="0.25">
      <c r="A10" s="12">
        <v>20251100007</v>
      </c>
      <c r="B10" s="20" t="s">
        <v>25</v>
      </c>
      <c r="C10" s="21">
        <v>45664</v>
      </c>
      <c r="D10" s="8" t="s">
        <v>60</v>
      </c>
      <c r="E10" s="12" t="s">
        <v>27</v>
      </c>
      <c r="F10" s="12" t="s">
        <v>28</v>
      </c>
      <c r="G10" s="8" t="s">
        <v>29</v>
      </c>
      <c r="H10" s="22" t="s">
        <v>30</v>
      </c>
      <c r="I10" s="8" t="s">
        <v>61</v>
      </c>
      <c r="J10" s="8" t="s">
        <v>32</v>
      </c>
      <c r="K10" s="24" t="s">
        <v>32</v>
      </c>
      <c r="L10" s="16" t="s">
        <v>48</v>
      </c>
      <c r="M10" s="23">
        <v>45665</v>
      </c>
      <c r="N10" s="23" t="s">
        <v>34</v>
      </c>
      <c r="O10" s="24" t="s">
        <v>62</v>
      </c>
      <c r="P10" s="16">
        <v>20252100012</v>
      </c>
      <c r="Q10" s="25">
        <v>45665</v>
      </c>
      <c r="R10" s="42">
        <f>WORKDAY(C10,U10,Info!U8:U27)</f>
        <v>45685</v>
      </c>
      <c r="S10" s="37" t="s">
        <v>36</v>
      </c>
      <c r="T10" s="37">
        <f>NETWORKDAYS(C10,M10,Info!$U$2:$U$41)-1</f>
        <v>1</v>
      </c>
      <c r="U10" s="40">
        <f>_xlfn.IFNA(VLOOKUP(G10,Info!$J$2:$O$26,6,0),"Sin Dato")</f>
        <v>15</v>
      </c>
      <c r="V10" s="41"/>
    </row>
    <row r="11" spans="1:25" ht="27" customHeight="1" x14ac:dyDescent="0.25">
      <c r="A11" s="12">
        <v>20251100008</v>
      </c>
      <c r="B11" s="20" t="s">
        <v>25</v>
      </c>
      <c r="C11" s="21">
        <v>45664</v>
      </c>
      <c r="D11" s="8" t="s">
        <v>63</v>
      </c>
      <c r="E11" s="12" t="s">
        <v>27</v>
      </c>
      <c r="F11" s="12" t="s">
        <v>28</v>
      </c>
      <c r="G11" s="8" t="s">
        <v>29</v>
      </c>
      <c r="H11" s="22" t="s">
        <v>30</v>
      </c>
      <c r="I11" s="8" t="s">
        <v>64</v>
      </c>
      <c r="J11" s="8" t="s">
        <v>32</v>
      </c>
      <c r="K11" s="16" t="s">
        <v>32</v>
      </c>
      <c r="L11" s="16" t="s">
        <v>33</v>
      </c>
      <c r="M11" s="23">
        <v>45666</v>
      </c>
      <c r="N11" s="23" t="s">
        <v>34</v>
      </c>
      <c r="O11" s="24" t="s">
        <v>65</v>
      </c>
      <c r="P11" s="16">
        <v>20252100014</v>
      </c>
      <c r="Q11" s="25">
        <v>45666</v>
      </c>
      <c r="R11" s="42">
        <f>WORKDAY(C11,U11,Info!U9:U28)</f>
        <v>45685</v>
      </c>
      <c r="S11" s="37" t="s">
        <v>36</v>
      </c>
      <c r="T11" s="37">
        <f>NETWORKDAYS(C11,M11,Info!$U$2:$U$41)-1</f>
        <v>2</v>
      </c>
      <c r="U11" s="40">
        <f>_xlfn.IFNA(VLOOKUP(G11,Info!$J$2:$O$26,6,0),"Sin Dato")</f>
        <v>15</v>
      </c>
      <c r="V11" s="41"/>
    </row>
    <row r="12" spans="1:25" ht="27" customHeight="1" x14ac:dyDescent="0.25">
      <c r="A12" s="12">
        <v>20251100009</v>
      </c>
      <c r="B12" s="20" t="s">
        <v>25</v>
      </c>
      <c r="C12" s="21">
        <v>45665</v>
      </c>
      <c r="D12" s="8" t="s">
        <v>66</v>
      </c>
      <c r="E12" s="12" t="s">
        <v>27</v>
      </c>
      <c r="F12" s="12" t="s">
        <v>28</v>
      </c>
      <c r="G12" s="8" t="s">
        <v>29</v>
      </c>
      <c r="H12" s="22" t="s">
        <v>30</v>
      </c>
      <c r="I12" s="13" t="s">
        <v>67</v>
      </c>
      <c r="J12" s="8" t="s">
        <v>32</v>
      </c>
      <c r="K12" s="16" t="s">
        <v>32</v>
      </c>
      <c r="L12" s="16" t="s">
        <v>48</v>
      </c>
      <c r="M12" s="23">
        <v>45677</v>
      </c>
      <c r="N12" s="23" t="s">
        <v>34</v>
      </c>
      <c r="O12" s="24" t="s">
        <v>68</v>
      </c>
      <c r="P12" s="16">
        <v>20252100027</v>
      </c>
      <c r="Q12" s="25">
        <v>45677</v>
      </c>
      <c r="R12" s="42">
        <f>WORKDAY(C12,U12,Info!U10:U29)</f>
        <v>45686</v>
      </c>
      <c r="S12" s="37" t="s">
        <v>36</v>
      </c>
      <c r="T12" s="37">
        <f>NETWORKDAYS(C12,M12,Info!$U$2:$U$41)-1</f>
        <v>8</v>
      </c>
      <c r="U12" s="40">
        <f>_xlfn.IFNA(VLOOKUP(G12,Info!$J$2:$O$26,6,0),"Sin Dato")</f>
        <v>15</v>
      </c>
      <c r="V12" s="41"/>
    </row>
    <row r="13" spans="1:25" ht="27" customHeight="1" x14ac:dyDescent="0.25">
      <c r="A13" s="12">
        <v>20251100010</v>
      </c>
      <c r="B13" s="20" t="s">
        <v>25</v>
      </c>
      <c r="C13" s="21">
        <v>45665</v>
      </c>
      <c r="D13" s="8" t="s">
        <v>69</v>
      </c>
      <c r="E13" s="12" t="s">
        <v>27</v>
      </c>
      <c r="F13" s="12" t="s">
        <v>28</v>
      </c>
      <c r="G13" s="8" t="s">
        <v>29</v>
      </c>
      <c r="H13" s="22" t="s">
        <v>30</v>
      </c>
      <c r="I13" s="13" t="s">
        <v>70</v>
      </c>
      <c r="J13" s="8" t="s">
        <v>32</v>
      </c>
      <c r="K13" s="16" t="s">
        <v>32</v>
      </c>
      <c r="L13" s="16" t="s">
        <v>48</v>
      </c>
      <c r="M13" s="23">
        <v>45681</v>
      </c>
      <c r="N13" s="23" t="s">
        <v>34</v>
      </c>
      <c r="O13" s="24" t="s">
        <v>71</v>
      </c>
      <c r="P13" s="16">
        <v>20252100034</v>
      </c>
      <c r="Q13" s="25">
        <v>45681</v>
      </c>
      <c r="R13" s="42">
        <f>WORKDAY(C13,U13,Info!U11:U30)</f>
        <v>45686</v>
      </c>
      <c r="S13" s="37" t="s">
        <v>36</v>
      </c>
      <c r="T13" s="37">
        <f>NETWORKDAYS(C13,M13,Info!$U$2:$U$41)-1</f>
        <v>11</v>
      </c>
      <c r="U13" s="40">
        <f>_xlfn.IFNA(VLOOKUP(G13,Info!$J$2:$O$26,6,0),"Sin Dato")</f>
        <v>15</v>
      </c>
      <c r="V13" s="41"/>
    </row>
    <row r="14" spans="1:25" ht="27" customHeight="1" x14ac:dyDescent="0.25">
      <c r="A14" s="12">
        <v>20251100011</v>
      </c>
      <c r="B14" s="20" t="s">
        <v>25</v>
      </c>
      <c r="C14" s="21">
        <v>45665</v>
      </c>
      <c r="D14" s="8" t="s">
        <v>72</v>
      </c>
      <c r="E14" s="12" t="s">
        <v>27</v>
      </c>
      <c r="F14" s="12" t="s">
        <v>28</v>
      </c>
      <c r="G14" s="8" t="s">
        <v>73</v>
      </c>
      <c r="H14" s="8" t="s">
        <v>74</v>
      </c>
      <c r="I14" s="13" t="s">
        <v>75</v>
      </c>
      <c r="J14" s="8" t="s">
        <v>41</v>
      </c>
      <c r="K14" s="16" t="s">
        <v>41</v>
      </c>
      <c r="L14" s="16" t="s">
        <v>76</v>
      </c>
      <c r="M14" s="23">
        <v>45686</v>
      </c>
      <c r="N14" s="23" t="s">
        <v>34</v>
      </c>
      <c r="O14" s="24" t="s">
        <v>77</v>
      </c>
      <c r="P14" s="16"/>
      <c r="Q14" s="25">
        <v>45686</v>
      </c>
      <c r="R14" s="42">
        <f>WORKDAY(C14,U14,Info!U12:U31)</f>
        <v>45707</v>
      </c>
      <c r="S14" s="37" t="s">
        <v>36</v>
      </c>
      <c r="T14" s="37">
        <f>NETWORKDAYS(C14,M14,Info!$U$2:$U$41)-1</f>
        <v>14</v>
      </c>
      <c r="U14" s="40">
        <f>_xlfn.IFNA(VLOOKUP(G14,Info!$J$2:$O$26,6,0),"Sin Dato")</f>
        <v>30</v>
      </c>
      <c r="V14" s="41"/>
    </row>
    <row r="15" spans="1:25" ht="27" customHeight="1" x14ac:dyDescent="0.25">
      <c r="A15" s="12">
        <v>20251100012</v>
      </c>
      <c r="B15" s="20" t="s">
        <v>25</v>
      </c>
      <c r="C15" s="21">
        <v>45665</v>
      </c>
      <c r="D15" s="8" t="s">
        <v>78</v>
      </c>
      <c r="E15" s="12" t="s">
        <v>27</v>
      </c>
      <c r="F15" s="12" t="s">
        <v>28</v>
      </c>
      <c r="G15" s="8" t="s">
        <v>38</v>
      </c>
      <c r="H15" s="8" t="s">
        <v>39</v>
      </c>
      <c r="I15" s="8" t="s">
        <v>79</v>
      </c>
      <c r="J15" s="8" t="s">
        <v>32</v>
      </c>
      <c r="K15" s="16" t="s">
        <v>32</v>
      </c>
      <c r="L15" s="16" t="s">
        <v>33</v>
      </c>
      <c r="M15" s="23">
        <v>45666</v>
      </c>
      <c r="N15" s="23" t="s">
        <v>34</v>
      </c>
      <c r="O15" s="24" t="s">
        <v>80</v>
      </c>
      <c r="P15" s="16">
        <v>20252100015</v>
      </c>
      <c r="Q15" s="25">
        <v>45666</v>
      </c>
      <c r="R15" s="42">
        <f>WORKDAY(C15,U15,Info!U13:U32)</f>
        <v>45679</v>
      </c>
      <c r="S15" s="37" t="s">
        <v>36</v>
      </c>
      <c r="T15" s="37">
        <f>NETWORKDAYS(C15,M15,Info!$U$2:$U$41)-1</f>
        <v>1</v>
      </c>
      <c r="U15" s="40">
        <f>_xlfn.IFNA(VLOOKUP(G15,Info!$J$2:$O$26,6,0),"Sin Dato")</f>
        <v>10</v>
      </c>
      <c r="V15" s="41"/>
    </row>
    <row r="16" spans="1:25" ht="27" customHeight="1" x14ac:dyDescent="0.25">
      <c r="A16" s="12">
        <v>20251100013</v>
      </c>
      <c r="B16" s="20" t="s">
        <v>25</v>
      </c>
      <c r="C16" s="21">
        <v>45665</v>
      </c>
      <c r="D16" s="8" t="s">
        <v>81</v>
      </c>
      <c r="E16" s="12" t="s">
        <v>27</v>
      </c>
      <c r="F16" s="12" t="s">
        <v>28</v>
      </c>
      <c r="G16" s="8" t="s">
        <v>29</v>
      </c>
      <c r="H16" s="22" t="s">
        <v>30</v>
      </c>
      <c r="I16" s="8" t="s">
        <v>79</v>
      </c>
      <c r="J16" s="8" t="s">
        <v>32</v>
      </c>
      <c r="K16" s="16" t="s">
        <v>32</v>
      </c>
      <c r="L16" s="16" t="s">
        <v>48</v>
      </c>
      <c r="M16" s="23">
        <v>45684</v>
      </c>
      <c r="N16" s="23" t="s">
        <v>34</v>
      </c>
      <c r="O16" s="24" t="s">
        <v>82</v>
      </c>
      <c r="P16" s="16">
        <v>20252100047</v>
      </c>
      <c r="Q16" s="25">
        <v>45684</v>
      </c>
      <c r="R16" s="42">
        <f>WORKDAY(C16,U16,Info!U14:U33)</f>
        <v>45686</v>
      </c>
      <c r="S16" s="37" t="s">
        <v>36</v>
      </c>
      <c r="T16" s="37">
        <f>NETWORKDAYS(C16,M16,Info!$U$2:$U$41)-1</f>
        <v>12</v>
      </c>
      <c r="U16" s="40">
        <f>_xlfn.IFNA(VLOOKUP(G16,Info!$J$2:$O$26,6,0),"Sin Dato")</f>
        <v>15</v>
      </c>
      <c r="V16" s="41"/>
    </row>
    <row r="17" spans="1:22" ht="27" customHeight="1" x14ac:dyDescent="0.25">
      <c r="A17" s="12">
        <v>20251100014</v>
      </c>
      <c r="B17" s="20" t="s">
        <v>25</v>
      </c>
      <c r="C17" s="21">
        <v>45665</v>
      </c>
      <c r="D17" s="8" t="s">
        <v>83</v>
      </c>
      <c r="E17" s="12" t="s">
        <v>27</v>
      </c>
      <c r="F17" s="12" t="s">
        <v>28</v>
      </c>
      <c r="G17" s="8" t="s">
        <v>29</v>
      </c>
      <c r="H17" s="22" t="s">
        <v>30</v>
      </c>
      <c r="I17" s="8" t="s">
        <v>84</v>
      </c>
      <c r="J17" s="8" t="s">
        <v>32</v>
      </c>
      <c r="K17" s="16" t="s">
        <v>32</v>
      </c>
      <c r="L17" s="16" t="s">
        <v>48</v>
      </c>
      <c r="M17" s="23">
        <v>45684</v>
      </c>
      <c r="N17" s="23" t="s">
        <v>34</v>
      </c>
      <c r="O17" s="24" t="s">
        <v>85</v>
      </c>
      <c r="P17" s="16">
        <v>20252100048</v>
      </c>
      <c r="Q17" s="25">
        <v>45684</v>
      </c>
      <c r="R17" s="42">
        <f>WORKDAY(C17,U17,Info!U15:U34)</f>
        <v>45686</v>
      </c>
      <c r="S17" s="37" t="s">
        <v>36</v>
      </c>
      <c r="T17" s="37">
        <f>NETWORKDAYS(C17,M17,Info!$U$2:$U$41)-1</f>
        <v>12</v>
      </c>
      <c r="U17" s="40">
        <f>_xlfn.IFNA(VLOOKUP(G17,Info!$J$2:$O$26,6,0),"Sin Dato")</f>
        <v>15</v>
      </c>
      <c r="V17" s="41"/>
    </row>
    <row r="18" spans="1:22" ht="27" customHeight="1" x14ac:dyDescent="0.25">
      <c r="A18" s="12">
        <v>20251100015</v>
      </c>
      <c r="B18" s="20" t="s">
        <v>25</v>
      </c>
      <c r="C18" s="21">
        <v>45666</v>
      </c>
      <c r="D18" s="8" t="s">
        <v>86</v>
      </c>
      <c r="E18" s="12" t="s">
        <v>27</v>
      </c>
      <c r="F18" s="12" t="s">
        <v>28</v>
      </c>
      <c r="G18" s="8" t="s">
        <v>29</v>
      </c>
      <c r="H18" s="22" t="s">
        <v>30</v>
      </c>
      <c r="I18" s="8" t="s">
        <v>87</v>
      </c>
      <c r="J18" s="8" t="s">
        <v>32</v>
      </c>
      <c r="K18" s="16" t="s">
        <v>32</v>
      </c>
      <c r="L18" s="16" t="s">
        <v>48</v>
      </c>
      <c r="M18" s="23">
        <v>45677</v>
      </c>
      <c r="N18" s="23" t="s">
        <v>34</v>
      </c>
      <c r="O18" s="24" t="s">
        <v>88</v>
      </c>
      <c r="P18" s="16">
        <v>20252100026</v>
      </c>
      <c r="Q18" s="25">
        <v>45677</v>
      </c>
      <c r="R18" s="42">
        <f>WORKDAY(C18,U18,Info!U16:U35)</f>
        <v>45687</v>
      </c>
      <c r="S18" s="37" t="s">
        <v>36</v>
      </c>
      <c r="T18" s="37">
        <f>NETWORKDAYS(C18,M18,Info!$U$2:$U$41)-1</f>
        <v>7</v>
      </c>
      <c r="U18" s="40">
        <f>_xlfn.IFNA(VLOOKUP(G18,Info!$J$2:$O$26,6,0),"Sin Dato")</f>
        <v>15</v>
      </c>
      <c r="V18" s="41"/>
    </row>
    <row r="19" spans="1:22" ht="27" customHeight="1" x14ac:dyDescent="0.25">
      <c r="A19" s="12">
        <v>20251100016</v>
      </c>
      <c r="B19" s="20" t="s">
        <v>25</v>
      </c>
      <c r="C19" s="21">
        <v>45666</v>
      </c>
      <c r="D19" s="8" t="s">
        <v>89</v>
      </c>
      <c r="E19" s="12" t="s">
        <v>27</v>
      </c>
      <c r="F19" s="12" t="s">
        <v>28</v>
      </c>
      <c r="G19" s="8" t="s">
        <v>73</v>
      </c>
      <c r="H19" s="8" t="s">
        <v>74</v>
      </c>
      <c r="I19" s="8" t="s">
        <v>90</v>
      </c>
      <c r="J19" s="8" t="s">
        <v>41</v>
      </c>
      <c r="K19" s="16" t="s">
        <v>41</v>
      </c>
      <c r="L19" s="16" t="s">
        <v>76</v>
      </c>
      <c r="M19" s="23">
        <v>45686</v>
      </c>
      <c r="N19" s="23" t="s">
        <v>34</v>
      </c>
      <c r="O19" s="24" t="s">
        <v>77</v>
      </c>
      <c r="P19" s="16"/>
      <c r="Q19" s="25">
        <v>45686</v>
      </c>
      <c r="R19" s="42">
        <f>WORKDAY(C19,U19,Info!U17:U36)</f>
        <v>45708</v>
      </c>
      <c r="S19" s="37" t="s">
        <v>36</v>
      </c>
      <c r="T19" s="37">
        <f>NETWORKDAYS(C19,M19,Info!$U$2:$U$41)-1</f>
        <v>13</v>
      </c>
      <c r="U19" s="40">
        <f>_xlfn.IFNA(VLOOKUP(G19,Info!$J$2:$O$26,6,0),"Sin Dato")</f>
        <v>30</v>
      </c>
      <c r="V19" s="41"/>
    </row>
    <row r="20" spans="1:22" ht="27" customHeight="1" x14ac:dyDescent="0.25">
      <c r="A20" s="12">
        <v>20251100017</v>
      </c>
      <c r="B20" s="20" t="s">
        <v>25</v>
      </c>
      <c r="C20" s="21">
        <v>45666</v>
      </c>
      <c r="D20" s="8" t="s">
        <v>91</v>
      </c>
      <c r="E20" s="12" t="s">
        <v>27</v>
      </c>
      <c r="F20" s="12" t="s">
        <v>28</v>
      </c>
      <c r="G20" s="8" t="s">
        <v>29</v>
      </c>
      <c r="H20" s="22" t="s">
        <v>30</v>
      </c>
      <c r="I20" s="8" t="s">
        <v>92</v>
      </c>
      <c r="J20" s="8" t="s">
        <v>32</v>
      </c>
      <c r="K20" s="16" t="s">
        <v>32</v>
      </c>
      <c r="L20" s="16" t="s">
        <v>48</v>
      </c>
      <c r="M20" s="23">
        <v>45671</v>
      </c>
      <c r="N20" s="23" t="s">
        <v>34</v>
      </c>
      <c r="O20" s="24" t="s">
        <v>93</v>
      </c>
      <c r="P20" s="16">
        <v>20252100019</v>
      </c>
      <c r="Q20" s="25">
        <v>45671</v>
      </c>
      <c r="R20" s="42">
        <f>WORKDAY(C20,U20,Info!U18:U37)</f>
        <v>45687</v>
      </c>
      <c r="S20" s="37" t="s">
        <v>36</v>
      </c>
      <c r="T20" s="37">
        <f>NETWORKDAYS(C20,M20,Info!$U$2:$U$41)-1</f>
        <v>3</v>
      </c>
      <c r="U20" s="40">
        <f>_xlfn.IFNA(VLOOKUP(G20,Info!$J$2:$O$26,6,0),"Sin Dato")</f>
        <v>15</v>
      </c>
      <c r="V20" s="41"/>
    </row>
    <row r="21" spans="1:22" ht="27" customHeight="1" x14ac:dyDescent="0.25">
      <c r="A21" s="12">
        <v>20251100018</v>
      </c>
      <c r="B21" s="20" t="s">
        <v>25</v>
      </c>
      <c r="C21" s="21">
        <v>45667</v>
      </c>
      <c r="D21" s="8" t="s">
        <v>94</v>
      </c>
      <c r="E21" s="12" t="s">
        <v>27</v>
      </c>
      <c r="F21" s="12" t="s">
        <v>28</v>
      </c>
      <c r="G21" s="8" t="s">
        <v>38</v>
      </c>
      <c r="H21" s="8" t="s">
        <v>39</v>
      </c>
      <c r="I21" s="8" t="s">
        <v>95</v>
      </c>
      <c r="J21" s="8" t="s">
        <v>32</v>
      </c>
      <c r="K21" s="16" t="s">
        <v>32</v>
      </c>
      <c r="L21" s="16" t="s">
        <v>33</v>
      </c>
      <c r="M21" s="23">
        <v>45671</v>
      </c>
      <c r="N21" s="16" t="s">
        <v>34</v>
      </c>
      <c r="O21" s="24" t="s">
        <v>96</v>
      </c>
      <c r="P21" s="16">
        <v>20252100018</v>
      </c>
      <c r="Q21" s="25">
        <v>45671</v>
      </c>
      <c r="R21" s="42">
        <f>WORKDAY(C21,U21,Info!U19:U38)</f>
        <v>45681</v>
      </c>
      <c r="S21" s="37" t="s">
        <v>36</v>
      </c>
      <c r="T21" s="37">
        <f>NETWORKDAYS(C21,M21,Info!$U$2:$U$41)-1</f>
        <v>2</v>
      </c>
      <c r="U21" s="40">
        <f>_xlfn.IFNA(VLOOKUP(G21,Info!$J$2:$O$26,6,0),"Sin Dato")</f>
        <v>10</v>
      </c>
      <c r="V21" s="41"/>
    </row>
    <row r="22" spans="1:22" ht="27" customHeight="1" x14ac:dyDescent="0.25">
      <c r="A22" s="12">
        <v>20251100019</v>
      </c>
      <c r="B22" s="20" t="s">
        <v>25</v>
      </c>
      <c r="C22" s="21">
        <v>45667</v>
      </c>
      <c r="D22" s="8" t="s">
        <v>97</v>
      </c>
      <c r="E22" s="12" t="s">
        <v>27</v>
      </c>
      <c r="F22" s="12" t="s">
        <v>28</v>
      </c>
      <c r="G22" s="8" t="s">
        <v>29</v>
      </c>
      <c r="H22" s="22" t="s">
        <v>30</v>
      </c>
      <c r="I22" s="8" t="s">
        <v>98</v>
      </c>
      <c r="J22" s="12" t="s">
        <v>32</v>
      </c>
      <c r="K22" s="16" t="s">
        <v>32</v>
      </c>
      <c r="L22" s="16" t="s">
        <v>48</v>
      </c>
      <c r="M22" s="23">
        <v>45684</v>
      </c>
      <c r="N22" s="23" t="s">
        <v>34</v>
      </c>
      <c r="O22" s="24" t="s">
        <v>99</v>
      </c>
      <c r="P22" s="16">
        <v>20252100046</v>
      </c>
      <c r="Q22" s="25">
        <v>45684</v>
      </c>
      <c r="R22" s="42">
        <f>WORKDAY(C22,U22,Info!U20:U39)</f>
        <v>45688</v>
      </c>
      <c r="S22" s="37" t="s">
        <v>36</v>
      </c>
      <c r="T22" s="37">
        <f>NETWORKDAYS(C22,M22,Info!$U$2:$U$41)-1</f>
        <v>10</v>
      </c>
      <c r="U22" s="40">
        <f>_xlfn.IFNA(VLOOKUP(G22,Info!$J$2:$O$26,6,0),"Sin Dato")</f>
        <v>15</v>
      </c>
      <c r="V22" s="41"/>
    </row>
    <row r="23" spans="1:22" ht="27" customHeight="1" x14ac:dyDescent="0.25">
      <c r="A23" s="12">
        <v>20251100020</v>
      </c>
      <c r="B23" s="20" t="s">
        <v>25</v>
      </c>
      <c r="C23" s="21">
        <v>45667</v>
      </c>
      <c r="D23" s="8" t="s">
        <v>100</v>
      </c>
      <c r="E23" s="12" t="s">
        <v>27</v>
      </c>
      <c r="F23" s="12" t="s">
        <v>28</v>
      </c>
      <c r="G23" s="8" t="s">
        <v>29</v>
      </c>
      <c r="H23" s="22" t="s">
        <v>30</v>
      </c>
      <c r="I23" s="8" t="s">
        <v>101</v>
      </c>
      <c r="J23" s="12" t="s">
        <v>32</v>
      </c>
      <c r="K23" s="16" t="s">
        <v>32</v>
      </c>
      <c r="L23" s="16" t="s">
        <v>48</v>
      </c>
      <c r="M23" s="23">
        <v>45684</v>
      </c>
      <c r="N23" s="23" t="s">
        <v>34</v>
      </c>
      <c r="O23" s="24" t="s">
        <v>102</v>
      </c>
      <c r="P23" s="16">
        <v>20252100042</v>
      </c>
      <c r="Q23" s="25">
        <v>45684</v>
      </c>
      <c r="R23" s="42">
        <f>WORKDAY(C23,U23,Info!U21:U40)</f>
        <v>45688</v>
      </c>
      <c r="S23" s="37" t="s">
        <v>36</v>
      </c>
      <c r="T23" s="37">
        <f>NETWORKDAYS(C23,M23,Info!$U$2:$U$41)-1</f>
        <v>10</v>
      </c>
      <c r="U23" s="40">
        <f>_xlfn.IFNA(VLOOKUP(G23,Info!$J$2:$O$26,6,0),"Sin Dato")</f>
        <v>15</v>
      </c>
      <c r="V23" s="41"/>
    </row>
    <row r="24" spans="1:22" ht="27" customHeight="1" x14ac:dyDescent="0.25">
      <c r="A24" s="12">
        <v>20251100021</v>
      </c>
      <c r="B24" s="20" t="s">
        <v>25</v>
      </c>
      <c r="C24" s="21">
        <v>45670</v>
      </c>
      <c r="D24" s="13" t="s">
        <v>103</v>
      </c>
      <c r="E24" s="12" t="s">
        <v>27</v>
      </c>
      <c r="F24" s="12" t="s">
        <v>28</v>
      </c>
      <c r="G24" s="8" t="s">
        <v>29</v>
      </c>
      <c r="H24" s="22" t="s">
        <v>30</v>
      </c>
      <c r="I24" s="8" t="s">
        <v>104</v>
      </c>
      <c r="J24" s="8" t="s">
        <v>32</v>
      </c>
      <c r="K24" s="16" t="s">
        <v>32</v>
      </c>
      <c r="L24" s="16" t="s">
        <v>52</v>
      </c>
      <c r="M24" s="25">
        <v>45685</v>
      </c>
      <c r="N24" s="16" t="s">
        <v>34</v>
      </c>
      <c r="O24" s="24" t="s">
        <v>105</v>
      </c>
      <c r="P24" s="16">
        <v>20252100050</v>
      </c>
      <c r="Q24" s="25">
        <v>45685</v>
      </c>
      <c r="R24" s="42">
        <f>WORKDAY(C24,U24,Info!U22:U41)</f>
        <v>45691</v>
      </c>
      <c r="S24" s="37" t="s">
        <v>36</v>
      </c>
      <c r="T24" s="37">
        <f>NETWORKDAYS(C24,M24,Info!$U$2:$U$41)-1</f>
        <v>10</v>
      </c>
      <c r="U24" s="40">
        <f>_xlfn.IFNA(VLOOKUP(G24,Info!$J$2:$O$26,6,0),"Sin Dato")</f>
        <v>15</v>
      </c>
      <c r="V24" s="41"/>
    </row>
    <row r="25" spans="1:22" ht="27" customHeight="1" x14ac:dyDescent="0.25">
      <c r="A25" s="12">
        <v>20251100022</v>
      </c>
      <c r="B25" s="20" t="s">
        <v>25</v>
      </c>
      <c r="C25" s="21">
        <v>45670</v>
      </c>
      <c r="D25" s="13" t="s">
        <v>106</v>
      </c>
      <c r="E25" s="12" t="s">
        <v>27</v>
      </c>
      <c r="F25" s="12" t="s">
        <v>28</v>
      </c>
      <c r="G25" s="8" t="s">
        <v>29</v>
      </c>
      <c r="H25" s="22" t="s">
        <v>30</v>
      </c>
      <c r="I25" s="8" t="s">
        <v>107</v>
      </c>
      <c r="J25" s="12" t="s">
        <v>32</v>
      </c>
      <c r="K25" s="16" t="s">
        <v>32</v>
      </c>
      <c r="L25" s="16" t="s">
        <v>48</v>
      </c>
      <c r="M25" s="25">
        <v>45681</v>
      </c>
      <c r="N25" s="25" t="s">
        <v>34</v>
      </c>
      <c r="O25" s="24" t="s">
        <v>108</v>
      </c>
      <c r="P25" s="16">
        <v>20252100035</v>
      </c>
      <c r="Q25" s="25">
        <v>45681</v>
      </c>
      <c r="R25" s="42">
        <f>WORKDAY(C25,U25,Info!U23:U42)</f>
        <v>45691</v>
      </c>
      <c r="S25" s="37" t="s">
        <v>36</v>
      </c>
      <c r="T25" s="37">
        <f>NETWORKDAYS(C25,M25,Info!$U$2:$U$41)-1</f>
        <v>8</v>
      </c>
      <c r="U25" s="40">
        <f>_xlfn.IFNA(VLOOKUP(G25,Info!$J$2:$O$26,6,0),"Sin Dato")</f>
        <v>15</v>
      </c>
      <c r="V25" s="41"/>
    </row>
    <row r="26" spans="1:22" ht="27" customHeight="1" x14ac:dyDescent="0.25">
      <c r="A26" s="12">
        <v>20251100023</v>
      </c>
      <c r="B26" s="20" t="s">
        <v>25</v>
      </c>
      <c r="C26" s="21">
        <v>45670</v>
      </c>
      <c r="D26" s="13" t="s">
        <v>109</v>
      </c>
      <c r="E26" s="12" t="s">
        <v>27</v>
      </c>
      <c r="F26" s="12" t="s">
        <v>28</v>
      </c>
      <c r="G26" s="8" t="s">
        <v>29</v>
      </c>
      <c r="H26" s="22" t="s">
        <v>30</v>
      </c>
      <c r="I26" s="8" t="s">
        <v>110</v>
      </c>
      <c r="J26" s="12" t="s">
        <v>32</v>
      </c>
      <c r="K26" s="24" t="s">
        <v>32</v>
      </c>
      <c r="L26" s="24" t="s">
        <v>111</v>
      </c>
      <c r="M26" s="25">
        <v>45673</v>
      </c>
      <c r="N26" s="25" t="s">
        <v>34</v>
      </c>
      <c r="O26" s="16" t="s">
        <v>112</v>
      </c>
      <c r="P26" s="16"/>
      <c r="Q26" s="25">
        <v>45673</v>
      </c>
      <c r="R26" s="42">
        <f>WORKDAY(C26,U26,Info!U24:U43)</f>
        <v>45691</v>
      </c>
      <c r="S26" s="37" t="s">
        <v>36</v>
      </c>
      <c r="T26" s="37">
        <f>NETWORKDAYS(C26,M26,Info!$U$2:$U$41)-1</f>
        <v>3</v>
      </c>
      <c r="U26" s="40">
        <f>_xlfn.IFNA(VLOOKUP(G26,Info!$J$2:$O$26,6,0),"Sin Dato")</f>
        <v>15</v>
      </c>
      <c r="V26" s="41"/>
    </row>
    <row r="27" spans="1:22" ht="27" customHeight="1" x14ac:dyDescent="0.25">
      <c r="A27" s="12">
        <v>20251100024</v>
      </c>
      <c r="B27" s="20" t="s">
        <v>25</v>
      </c>
      <c r="C27" s="21">
        <v>45670</v>
      </c>
      <c r="D27" s="13" t="s">
        <v>113</v>
      </c>
      <c r="E27" s="12" t="s">
        <v>27</v>
      </c>
      <c r="F27" s="12" t="s">
        <v>28</v>
      </c>
      <c r="G27" s="8" t="s">
        <v>73</v>
      </c>
      <c r="H27" s="8" t="s">
        <v>114</v>
      </c>
      <c r="I27" s="8" t="s">
        <v>115</v>
      </c>
      <c r="J27" s="8" t="s">
        <v>41</v>
      </c>
      <c r="K27" s="24" t="s">
        <v>42</v>
      </c>
      <c r="L27" s="16" t="s">
        <v>43</v>
      </c>
      <c r="M27" s="23">
        <v>45671</v>
      </c>
      <c r="N27" s="25" t="s">
        <v>34</v>
      </c>
      <c r="O27" s="16" t="s">
        <v>116</v>
      </c>
      <c r="P27" s="16"/>
      <c r="Q27" s="23">
        <v>45671</v>
      </c>
      <c r="R27" s="42">
        <f>WORKDAY(C27,U27,Info!U25:U44)</f>
        <v>45712</v>
      </c>
      <c r="S27" s="37" t="s">
        <v>36</v>
      </c>
      <c r="T27" s="37">
        <f>NETWORKDAYS(C27,M27,Info!$U$2:$U$41)-1</f>
        <v>1</v>
      </c>
      <c r="U27" s="40">
        <f>_xlfn.IFNA(VLOOKUP(G27,Info!$J$2:$O$26,6,0),"Sin Dato")</f>
        <v>30</v>
      </c>
      <c r="V27" s="41"/>
    </row>
    <row r="28" spans="1:22" ht="27" customHeight="1" x14ac:dyDescent="0.25">
      <c r="A28" s="12">
        <v>20251100025</v>
      </c>
      <c r="B28" s="20" t="s">
        <v>25</v>
      </c>
      <c r="C28" s="21">
        <v>45670</v>
      </c>
      <c r="D28" s="8" t="s">
        <v>117</v>
      </c>
      <c r="E28" s="12" t="s">
        <v>27</v>
      </c>
      <c r="F28" s="12" t="s">
        <v>28</v>
      </c>
      <c r="G28" s="8" t="s">
        <v>29</v>
      </c>
      <c r="H28" s="22" t="s">
        <v>30</v>
      </c>
      <c r="I28" s="8" t="s">
        <v>118</v>
      </c>
      <c r="J28" s="8" t="s">
        <v>32</v>
      </c>
      <c r="K28" s="24" t="s">
        <v>32</v>
      </c>
      <c r="L28" s="16" t="s">
        <v>48</v>
      </c>
      <c r="M28" s="25">
        <v>45684</v>
      </c>
      <c r="N28" s="25" t="s">
        <v>34</v>
      </c>
      <c r="O28" s="16" t="s">
        <v>119</v>
      </c>
      <c r="P28" s="16">
        <v>20252100041</v>
      </c>
      <c r="Q28" s="23">
        <v>45684</v>
      </c>
      <c r="R28" s="42">
        <f>WORKDAY(C28,U28,Info!U26:U45)</f>
        <v>45691</v>
      </c>
      <c r="S28" s="37" t="s">
        <v>36</v>
      </c>
      <c r="T28" s="37">
        <f>NETWORKDAYS(C28,M28,Info!$U$2:$U$41)-1</f>
        <v>9</v>
      </c>
      <c r="U28" s="40">
        <f>_xlfn.IFNA(VLOOKUP(G28,Info!$J$2:$O$26,6,0),"Sin Dato")</f>
        <v>15</v>
      </c>
      <c r="V28" s="41"/>
    </row>
    <row r="29" spans="1:22" ht="27" customHeight="1" x14ac:dyDescent="0.25">
      <c r="A29" s="12">
        <v>20251100026</v>
      </c>
      <c r="B29" s="20" t="s">
        <v>25</v>
      </c>
      <c r="C29" s="21">
        <v>45670</v>
      </c>
      <c r="D29" s="8" t="s">
        <v>120</v>
      </c>
      <c r="E29" s="12" t="s">
        <v>27</v>
      </c>
      <c r="F29" s="12" t="s">
        <v>28</v>
      </c>
      <c r="G29" s="8" t="s">
        <v>73</v>
      </c>
      <c r="H29" s="8" t="s">
        <v>114</v>
      </c>
      <c r="I29" s="8" t="s">
        <v>115</v>
      </c>
      <c r="J29" s="8" t="s">
        <v>41</v>
      </c>
      <c r="K29" s="24" t="s">
        <v>42</v>
      </c>
      <c r="L29" s="24" t="s">
        <v>43</v>
      </c>
      <c r="M29" s="26">
        <v>45671</v>
      </c>
      <c r="N29" s="26" t="s">
        <v>34</v>
      </c>
      <c r="O29" s="16" t="s">
        <v>121</v>
      </c>
      <c r="P29" s="16"/>
      <c r="Q29" s="26">
        <v>45671</v>
      </c>
      <c r="R29" s="42">
        <f>WORKDAY(C29,U29,Info!U27:U46)</f>
        <v>45712</v>
      </c>
      <c r="S29" s="37" t="s">
        <v>36</v>
      </c>
      <c r="T29" s="37">
        <f>NETWORKDAYS(C29,M29,Info!$U$2:$U$41)-1</f>
        <v>1</v>
      </c>
      <c r="U29" s="40">
        <f>_xlfn.IFNA(VLOOKUP(G29,Info!$J$2:$O$26,6,0),"Sin Dato")</f>
        <v>30</v>
      </c>
      <c r="V29" s="41"/>
    </row>
    <row r="30" spans="1:22" ht="27" customHeight="1" x14ac:dyDescent="0.25">
      <c r="A30" s="12">
        <v>20251100027</v>
      </c>
      <c r="B30" s="20" t="s">
        <v>25</v>
      </c>
      <c r="C30" s="21">
        <v>45671</v>
      </c>
      <c r="D30" s="8" t="s">
        <v>122</v>
      </c>
      <c r="E30" s="12" t="s">
        <v>27</v>
      </c>
      <c r="F30" s="12" t="s">
        <v>28</v>
      </c>
      <c r="G30" s="8" t="s">
        <v>73</v>
      </c>
      <c r="H30" s="8" t="s">
        <v>74</v>
      </c>
      <c r="I30" s="8" t="s">
        <v>123</v>
      </c>
      <c r="J30" s="8" t="s">
        <v>41</v>
      </c>
      <c r="K30" s="16" t="s">
        <v>41</v>
      </c>
      <c r="L30" s="16" t="s">
        <v>76</v>
      </c>
      <c r="M30" s="25">
        <v>45686</v>
      </c>
      <c r="N30" s="25" t="s">
        <v>34</v>
      </c>
      <c r="O30" s="24" t="s">
        <v>77</v>
      </c>
      <c r="P30" s="16"/>
      <c r="Q30" s="25">
        <v>45686</v>
      </c>
      <c r="R30" s="42">
        <f>WORKDAY(C30,U30,Info!U28:U47)</f>
        <v>45713</v>
      </c>
      <c r="S30" s="37" t="s">
        <v>36</v>
      </c>
      <c r="T30" s="37">
        <f>NETWORKDAYS(C30,M30,Info!$U$2:$U$41)-1</f>
        <v>10</v>
      </c>
      <c r="U30" s="40">
        <f>_xlfn.IFNA(VLOOKUP(G30,Info!$J$2:$O$26,6,0),"Sin Dato")</f>
        <v>30</v>
      </c>
      <c r="V30" s="41"/>
    </row>
    <row r="31" spans="1:22" ht="27" customHeight="1" x14ac:dyDescent="0.25">
      <c r="A31" s="12">
        <v>20251100028</v>
      </c>
      <c r="B31" s="20" t="s">
        <v>25</v>
      </c>
      <c r="C31" s="21">
        <v>45671</v>
      </c>
      <c r="D31" s="13" t="s">
        <v>124</v>
      </c>
      <c r="E31" s="12" t="s">
        <v>27</v>
      </c>
      <c r="F31" s="12" t="s">
        <v>28</v>
      </c>
      <c r="G31" s="8" t="s">
        <v>29</v>
      </c>
      <c r="H31" s="22" t="s">
        <v>30</v>
      </c>
      <c r="I31" s="8" t="s">
        <v>125</v>
      </c>
      <c r="J31" s="12" t="s">
        <v>32</v>
      </c>
      <c r="K31" s="16" t="s">
        <v>32</v>
      </c>
      <c r="L31" s="16" t="s">
        <v>48</v>
      </c>
      <c r="M31" s="25">
        <v>45684</v>
      </c>
      <c r="N31" s="25" t="s">
        <v>34</v>
      </c>
      <c r="O31" s="16" t="s">
        <v>126</v>
      </c>
      <c r="P31" s="16">
        <v>20252100043</v>
      </c>
      <c r="Q31" s="25">
        <v>45684</v>
      </c>
      <c r="R31" s="42">
        <f>WORKDAY(C31,U31,Info!U29:U48)</f>
        <v>45692</v>
      </c>
      <c r="S31" s="37" t="s">
        <v>36</v>
      </c>
      <c r="T31" s="37">
        <f>NETWORKDAYS(C31,M31,Info!$U$2:$U$41)-1</f>
        <v>8</v>
      </c>
      <c r="U31" s="40">
        <f>_xlfn.IFNA(VLOOKUP(G31,Info!$J$2:$O$26,6,0),"Sin Dato")</f>
        <v>15</v>
      </c>
      <c r="V31" s="41"/>
    </row>
    <row r="32" spans="1:22" ht="27" customHeight="1" x14ac:dyDescent="0.25">
      <c r="A32" s="12">
        <v>20251100029</v>
      </c>
      <c r="B32" s="20" t="s">
        <v>25</v>
      </c>
      <c r="C32" s="21">
        <v>45672</v>
      </c>
      <c r="D32" s="13" t="s">
        <v>127</v>
      </c>
      <c r="E32" s="12" t="s">
        <v>27</v>
      </c>
      <c r="F32" s="12" t="s">
        <v>28</v>
      </c>
      <c r="G32" s="8" t="s">
        <v>73</v>
      </c>
      <c r="H32" s="8" t="s">
        <v>114</v>
      </c>
      <c r="I32" s="8" t="s">
        <v>128</v>
      </c>
      <c r="J32" s="12" t="s">
        <v>41</v>
      </c>
      <c r="K32" s="16" t="s">
        <v>42</v>
      </c>
      <c r="L32" s="16" t="s">
        <v>43</v>
      </c>
      <c r="M32" s="23">
        <v>45693</v>
      </c>
      <c r="N32" s="23" t="s">
        <v>34</v>
      </c>
      <c r="O32" s="16" t="s">
        <v>129</v>
      </c>
      <c r="P32" s="16"/>
      <c r="Q32" s="25">
        <v>45693</v>
      </c>
      <c r="R32" s="42">
        <f>WORKDAY(C32,U32,Info!U30:U49)</f>
        <v>45714</v>
      </c>
      <c r="S32" s="37" t="s">
        <v>36</v>
      </c>
      <c r="T32" s="37">
        <f>NETWORKDAYS(C32,M32,Info!$U$2:$U$41)-1</f>
        <v>14</v>
      </c>
      <c r="U32" s="40">
        <f>_xlfn.IFNA(VLOOKUP(G32,Info!$J$2:$O$26,6,0),"Sin Dato")</f>
        <v>30</v>
      </c>
      <c r="V32" s="41"/>
    </row>
    <row r="33" spans="1:22" ht="27" customHeight="1" x14ac:dyDescent="0.25">
      <c r="A33" s="12">
        <v>20251100030</v>
      </c>
      <c r="B33" s="20" t="s">
        <v>25</v>
      </c>
      <c r="C33" s="21">
        <v>45673</v>
      </c>
      <c r="D33" s="13" t="s">
        <v>130</v>
      </c>
      <c r="E33" s="12" t="s">
        <v>27</v>
      </c>
      <c r="F33" s="12" t="s">
        <v>28</v>
      </c>
      <c r="G33" s="8" t="s">
        <v>29</v>
      </c>
      <c r="H33" s="22" t="s">
        <v>30</v>
      </c>
      <c r="I33" s="8" t="s">
        <v>131</v>
      </c>
      <c r="J33" s="12" t="s">
        <v>32</v>
      </c>
      <c r="K33" s="24" t="s">
        <v>32</v>
      </c>
      <c r="L33" s="16" t="s">
        <v>48</v>
      </c>
      <c r="M33" s="23">
        <v>45681</v>
      </c>
      <c r="N33" s="25" t="s">
        <v>34</v>
      </c>
      <c r="O33" s="16" t="s">
        <v>132</v>
      </c>
      <c r="P33" s="27">
        <v>20252100030</v>
      </c>
      <c r="Q33" s="25">
        <v>45681</v>
      </c>
      <c r="R33" s="42">
        <f>WORKDAY(C33,U33,Info!U31:U50)</f>
        <v>45694</v>
      </c>
      <c r="S33" s="37" t="s">
        <v>36</v>
      </c>
      <c r="T33" s="37">
        <f>NETWORKDAYS(C33,M33,Info!$U$2:$U$41)-1</f>
        <v>5</v>
      </c>
      <c r="U33" s="40">
        <f>_xlfn.IFNA(VLOOKUP(G33,Info!$J$2:$O$26,6,0),"Sin Dato")</f>
        <v>15</v>
      </c>
      <c r="V33" s="41"/>
    </row>
    <row r="34" spans="1:22" ht="27" customHeight="1" x14ac:dyDescent="0.25">
      <c r="A34" s="12">
        <v>20251100031</v>
      </c>
      <c r="B34" s="20" t="s">
        <v>25</v>
      </c>
      <c r="C34" s="21">
        <v>45673</v>
      </c>
      <c r="D34" s="13" t="s">
        <v>133</v>
      </c>
      <c r="E34" s="12" t="s">
        <v>27</v>
      </c>
      <c r="F34" s="12" t="s">
        <v>28</v>
      </c>
      <c r="G34" s="8" t="s">
        <v>73</v>
      </c>
      <c r="H34" s="8" t="s">
        <v>114</v>
      </c>
      <c r="I34" s="8" t="s">
        <v>115</v>
      </c>
      <c r="J34" s="12" t="s">
        <v>41</v>
      </c>
      <c r="K34" s="16" t="s">
        <v>42</v>
      </c>
      <c r="L34" s="16" t="s">
        <v>43</v>
      </c>
      <c r="M34" s="25">
        <v>45674</v>
      </c>
      <c r="N34" s="25" t="s">
        <v>34</v>
      </c>
      <c r="O34" s="24" t="s">
        <v>134</v>
      </c>
      <c r="P34" s="16"/>
      <c r="Q34" s="25">
        <v>45674</v>
      </c>
      <c r="R34" s="42">
        <f>WORKDAY(C34,U34,Info!U32:U51)</f>
        <v>45715</v>
      </c>
      <c r="S34" s="37" t="s">
        <v>36</v>
      </c>
      <c r="T34" s="37">
        <f>NETWORKDAYS(C34,M34,Info!$U$2:$U$41)-1</f>
        <v>1</v>
      </c>
      <c r="U34" s="40">
        <f>_xlfn.IFNA(VLOOKUP(G34,Info!$J$2:$O$26,6,0),"Sin Dato")</f>
        <v>30</v>
      </c>
      <c r="V34" s="41"/>
    </row>
    <row r="35" spans="1:22" ht="27" customHeight="1" x14ac:dyDescent="0.25">
      <c r="A35" s="12">
        <v>20251100032</v>
      </c>
      <c r="B35" s="20" t="s">
        <v>25</v>
      </c>
      <c r="C35" s="15">
        <v>45673</v>
      </c>
      <c r="D35" s="8" t="s">
        <v>135</v>
      </c>
      <c r="E35" s="12" t="s">
        <v>27</v>
      </c>
      <c r="F35" s="12" t="s">
        <v>28</v>
      </c>
      <c r="G35" s="8" t="s">
        <v>38</v>
      </c>
      <c r="H35" s="8" t="s">
        <v>39</v>
      </c>
      <c r="I35" s="8" t="s">
        <v>136</v>
      </c>
      <c r="J35" s="12" t="s">
        <v>32</v>
      </c>
      <c r="K35" s="24" t="s">
        <v>32</v>
      </c>
      <c r="L35" s="16" t="s">
        <v>52</v>
      </c>
      <c r="M35" s="25">
        <v>45686</v>
      </c>
      <c r="N35" s="25" t="s">
        <v>34</v>
      </c>
      <c r="O35" s="16" t="s">
        <v>137</v>
      </c>
      <c r="P35" s="16"/>
      <c r="Q35" s="25">
        <v>45686</v>
      </c>
      <c r="R35" s="42">
        <f>WORKDAY(C35,U35,Info!U33:U52)</f>
        <v>45687</v>
      </c>
      <c r="S35" s="37" t="s">
        <v>36</v>
      </c>
      <c r="T35" s="37">
        <f>NETWORKDAYS(C35,M35,Info!$U$2:$U$41)-1</f>
        <v>8</v>
      </c>
      <c r="U35" s="40">
        <f>_xlfn.IFNA(VLOOKUP(G35,Info!$J$2:$O$26,6,0),"Sin Dato")</f>
        <v>10</v>
      </c>
      <c r="V35" s="41"/>
    </row>
    <row r="36" spans="1:22" ht="27" customHeight="1" x14ac:dyDescent="0.25">
      <c r="A36" s="12">
        <v>20251100033</v>
      </c>
      <c r="B36" s="20" t="s">
        <v>25</v>
      </c>
      <c r="C36" s="15">
        <v>45673</v>
      </c>
      <c r="D36" s="8" t="s">
        <v>138</v>
      </c>
      <c r="E36" s="12" t="s">
        <v>27</v>
      </c>
      <c r="F36" s="12" t="s">
        <v>28</v>
      </c>
      <c r="G36" s="8" t="s">
        <v>73</v>
      </c>
      <c r="H36" s="8" t="s">
        <v>74</v>
      </c>
      <c r="I36" s="8" t="s">
        <v>139</v>
      </c>
      <c r="J36" s="12" t="s">
        <v>32</v>
      </c>
      <c r="K36" s="24" t="s">
        <v>32</v>
      </c>
      <c r="L36" s="24" t="s">
        <v>52</v>
      </c>
      <c r="M36" s="25">
        <v>45686</v>
      </c>
      <c r="N36" s="25" t="s">
        <v>34</v>
      </c>
      <c r="O36" s="16" t="s">
        <v>140</v>
      </c>
      <c r="P36" s="16"/>
      <c r="Q36" s="25">
        <v>45686</v>
      </c>
      <c r="R36" s="42">
        <f>WORKDAY(C36,U36,Info!U34:U53)</f>
        <v>45715</v>
      </c>
      <c r="S36" s="37" t="s">
        <v>36</v>
      </c>
      <c r="T36" s="37">
        <f>NETWORKDAYS(C36,M36,Info!$U$2:$U$41)-1</f>
        <v>8</v>
      </c>
      <c r="U36" s="40">
        <f>_xlfn.IFNA(VLOOKUP(G36,Info!$J$2:$O$26,6,0),"Sin Dato")</f>
        <v>30</v>
      </c>
      <c r="V36" s="41"/>
    </row>
    <row r="37" spans="1:22" ht="27" customHeight="1" x14ac:dyDescent="0.25">
      <c r="A37" s="12">
        <v>20251100034</v>
      </c>
      <c r="B37" s="20" t="s">
        <v>25</v>
      </c>
      <c r="C37" s="15">
        <v>45674</v>
      </c>
      <c r="D37" s="8" t="s">
        <v>141</v>
      </c>
      <c r="E37" s="12" t="s">
        <v>27</v>
      </c>
      <c r="F37" s="12" t="s">
        <v>28</v>
      </c>
      <c r="G37" s="8" t="s">
        <v>29</v>
      </c>
      <c r="H37" s="22" t="s">
        <v>30</v>
      </c>
      <c r="I37" s="8" t="s">
        <v>142</v>
      </c>
      <c r="J37" s="12" t="s">
        <v>32</v>
      </c>
      <c r="K37" s="24" t="s">
        <v>32</v>
      </c>
      <c r="L37" s="24" t="s">
        <v>48</v>
      </c>
      <c r="M37" s="25">
        <v>45684</v>
      </c>
      <c r="N37" s="25" t="s">
        <v>34</v>
      </c>
      <c r="O37" s="16" t="s">
        <v>143</v>
      </c>
      <c r="P37" s="16">
        <v>20252100045</v>
      </c>
      <c r="Q37" s="25">
        <v>45684</v>
      </c>
      <c r="R37" s="42">
        <f>WORKDAY(C37,U37,Info!U35:U54)</f>
        <v>45695</v>
      </c>
      <c r="S37" s="37" t="s">
        <v>36</v>
      </c>
      <c r="T37" s="37">
        <f>NETWORKDAYS(C37,M37,Info!$U$2:$U$41)-1</f>
        <v>5</v>
      </c>
      <c r="U37" s="40">
        <f>_xlfn.IFNA(VLOOKUP(G37,Info!$J$2:$O$26,6,0),"Sin Dato")</f>
        <v>15</v>
      </c>
      <c r="V37" s="41"/>
    </row>
    <row r="38" spans="1:22" ht="27" customHeight="1" x14ac:dyDescent="0.25">
      <c r="A38" s="12">
        <v>20251100035</v>
      </c>
      <c r="B38" s="20" t="s">
        <v>25</v>
      </c>
      <c r="C38" s="21">
        <v>45674</v>
      </c>
      <c r="D38" s="8" t="s">
        <v>144</v>
      </c>
      <c r="E38" s="12" t="s">
        <v>27</v>
      </c>
      <c r="F38" s="12" t="s">
        <v>28</v>
      </c>
      <c r="G38" s="8" t="s">
        <v>38</v>
      </c>
      <c r="H38" s="8" t="s">
        <v>39</v>
      </c>
      <c r="I38" s="8" t="s">
        <v>145</v>
      </c>
      <c r="J38" s="8" t="s">
        <v>32</v>
      </c>
      <c r="K38" s="16" t="s">
        <v>32</v>
      </c>
      <c r="L38" s="16" t="s">
        <v>33</v>
      </c>
      <c r="M38" s="25">
        <v>45685</v>
      </c>
      <c r="N38" s="25" t="s">
        <v>34</v>
      </c>
      <c r="O38" s="24" t="s">
        <v>146</v>
      </c>
      <c r="P38" s="16">
        <v>20252100049</v>
      </c>
      <c r="Q38" s="25">
        <v>45685</v>
      </c>
      <c r="R38" s="42">
        <f>WORKDAY(C38,U38,Info!U36:U55)</f>
        <v>45688</v>
      </c>
      <c r="S38" s="37" t="s">
        <v>36</v>
      </c>
      <c r="T38" s="37">
        <f>NETWORKDAYS(C38,M38,Info!$U$2:$U$41)-1</f>
        <v>6</v>
      </c>
      <c r="U38" s="40">
        <f>_xlfn.IFNA(VLOOKUP(G38,Info!$J$2:$O$26,6,0),"Sin Dato")</f>
        <v>10</v>
      </c>
      <c r="V38" s="41"/>
    </row>
    <row r="39" spans="1:22" ht="27" customHeight="1" x14ac:dyDescent="0.25">
      <c r="A39" s="12">
        <v>20251100036</v>
      </c>
      <c r="B39" s="20" t="s">
        <v>25</v>
      </c>
      <c r="C39" s="15">
        <v>45677</v>
      </c>
      <c r="D39" s="8" t="s">
        <v>103</v>
      </c>
      <c r="E39" s="12" t="s">
        <v>27</v>
      </c>
      <c r="F39" s="12" t="s">
        <v>28</v>
      </c>
      <c r="G39" s="8" t="s">
        <v>38</v>
      </c>
      <c r="H39" s="8" t="s">
        <v>39</v>
      </c>
      <c r="I39" s="8" t="s">
        <v>147</v>
      </c>
      <c r="J39" s="12" t="s">
        <v>32</v>
      </c>
      <c r="K39" s="16" t="s">
        <v>32</v>
      </c>
      <c r="L39" s="16" t="s">
        <v>52</v>
      </c>
      <c r="M39" s="25">
        <v>45687</v>
      </c>
      <c r="N39" s="25" t="s">
        <v>34</v>
      </c>
      <c r="O39" s="24" t="s">
        <v>148</v>
      </c>
      <c r="P39" s="16">
        <v>20252100044</v>
      </c>
      <c r="Q39" s="25">
        <v>45687</v>
      </c>
      <c r="R39" s="42">
        <f>WORKDAY(C39,U39,Info!U37:U56)</f>
        <v>45691</v>
      </c>
      <c r="S39" s="37" t="s">
        <v>36</v>
      </c>
      <c r="T39" s="37">
        <f>NETWORKDAYS(C39,M39,Info!$U$2:$U$41)-1</f>
        <v>7</v>
      </c>
      <c r="U39" s="40">
        <f>_xlfn.IFNA(VLOOKUP(G39,Info!$J$2:$O$26,6,0),"Sin Dato")</f>
        <v>10</v>
      </c>
      <c r="V39" s="41"/>
    </row>
    <row r="40" spans="1:22" ht="27" customHeight="1" x14ac:dyDescent="0.25">
      <c r="A40" s="12">
        <v>20251100037</v>
      </c>
      <c r="B40" s="20" t="s">
        <v>25</v>
      </c>
      <c r="C40" s="15">
        <v>45677</v>
      </c>
      <c r="D40" s="8" t="s">
        <v>149</v>
      </c>
      <c r="E40" s="12" t="s">
        <v>27</v>
      </c>
      <c r="F40" s="12" t="s">
        <v>28</v>
      </c>
      <c r="G40" s="8" t="s">
        <v>29</v>
      </c>
      <c r="H40" s="22" t="s">
        <v>30</v>
      </c>
      <c r="I40" s="8" t="s">
        <v>150</v>
      </c>
      <c r="J40" s="12" t="s">
        <v>32</v>
      </c>
      <c r="K40" s="16" t="s">
        <v>32</v>
      </c>
      <c r="L40" s="16" t="s">
        <v>48</v>
      </c>
      <c r="M40" s="25">
        <v>45684</v>
      </c>
      <c r="N40" s="25" t="s">
        <v>34</v>
      </c>
      <c r="O40" s="24" t="s">
        <v>151</v>
      </c>
      <c r="P40" s="16">
        <v>20252100044</v>
      </c>
      <c r="Q40" s="25">
        <v>45684</v>
      </c>
      <c r="R40" s="42">
        <f>WORKDAY(C40,U40,Info!U38:U57)</f>
        <v>45698</v>
      </c>
      <c r="S40" s="37" t="s">
        <v>36</v>
      </c>
      <c r="T40" s="37">
        <f>NETWORKDAYS(C40,M40,Info!$U$2:$U$41)-1</f>
        <v>4</v>
      </c>
      <c r="U40" s="40">
        <f>_xlfn.IFNA(VLOOKUP(G40,Info!$J$2:$O$26,6,0),"Sin Dato")</f>
        <v>15</v>
      </c>
      <c r="V40" s="41"/>
    </row>
    <row r="41" spans="1:22" ht="27" customHeight="1" x14ac:dyDescent="0.25">
      <c r="A41" s="12">
        <v>20251100038</v>
      </c>
      <c r="B41" s="20" t="s">
        <v>25</v>
      </c>
      <c r="C41" s="21">
        <v>45677</v>
      </c>
      <c r="D41" s="8" t="s">
        <v>152</v>
      </c>
      <c r="E41" s="12" t="s">
        <v>27</v>
      </c>
      <c r="F41" s="12" t="s">
        <v>28</v>
      </c>
      <c r="G41" s="8" t="s">
        <v>73</v>
      </c>
      <c r="H41" s="8" t="s">
        <v>74</v>
      </c>
      <c r="I41" s="8" t="s">
        <v>153</v>
      </c>
      <c r="J41" s="8" t="s">
        <v>32</v>
      </c>
      <c r="K41" s="24" t="s">
        <v>41</v>
      </c>
      <c r="L41" s="16" t="s">
        <v>154</v>
      </c>
      <c r="M41" s="25">
        <v>45708</v>
      </c>
      <c r="N41" s="25" t="s">
        <v>34</v>
      </c>
      <c r="O41" s="24" t="s">
        <v>155</v>
      </c>
      <c r="P41" s="16"/>
      <c r="Q41" s="25">
        <v>45708</v>
      </c>
      <c r="R41" s="42">
        <f>WORKDAY(C41,U41,Info!U39:U58)</f>
        <v>45719</v>
      </c>
      <c r="S41" s="37" t="s">
        <v>36</v>
      </c>
      <c r="T41" s="37">
        <f>NETWORKDAYS(C41,M41,Info!$U$2:$U$41)-1</f>
        <v>22</v>
      </c>
      <c r="U41" s="40">
        <f>_xlfn.IFNA(VLOOKUP(G41,Info!$J$2:$O$26,6,0),"Sin Dato")</f>
        <v>30</v>
      </c>
      <c r="V41" s="41"/>
    </row>
    <row r="42" spans="1:22" ht="27" customHeight="1" x14ac:dyDescent="0.25">
      <c r="A42" s="12">
        <v>20251100039</v>
      </c>
      <c r="B42" s="20" t="s">
        <v>25</v>
      </c>
      <c r="C42" s="15">
        <v>45677</v>
      </c>
      <c r="D42" s="8" t="s">
        <v>156</v>
      </c>
      <c r="E42" s="12" t="s">
        <v>27</v>
      </c>
      <c r="F42" s="12" t="s">
        <v>28</v>
      </c>
      <c r="G42" s="8" t="s">
        <v>38</v>
      </c>
      <c r="H42" s="8" t="s">
        <v>39</v>
      </c>
      <c r="I42" s="8" t="s">
        <v>157</v>
      </c>
      <c r="J42" s="8" t="s">
        <v>32</v>
      </c>
      <c r="K42" s="24" t="s">
        <v>32</v>
      </c>
      <c r="L42" s="24" t="s">
        <v>33</v>
      </c>
      <c r="M42" s="25">
        <v>45691</v>
      </c>
      <c r="N42" s="25" t="s">
        <v>34</v>
      </c>
      <c r="O42" s="16" t="s">
        <v>158</v>
      </c>
      <c r="P42" s="16">
        <v>20252100054</v>
      </c>
      <c r="Q42" s="25">
        <v>45691</v>
      </c>
      <c r="R42" s="42">
        <f>WORKDAY(C42,U42,Info!U40:U59)</f>
        <v>45691</v>
      </c>
      <c r="S42" s="37" t="s">
        <v>36</v>
      </c>
      <c r="T42" s="37">
        <f>NETWORKDAYS(C42,M42,Info!$U$2:$U$41)-1</f>
        <v>9</v>
      </c>
      <c r="U42" s="40">
        <f>_xlfn.IFNA(VLOOKUP(G42,Info!$J$2:$O$26,6,0),"Sin Dato")</f>
        <v>10</v>
      </c>
      <c r="V42" s="41"/>
    </row>
    <row r="43" spans="1:22" ht="27" customHeight="1" x14ac:dyDescent="0.25">
      <c r="A43" s="12">
        <v>20251100040</v>
      </c>
      <c r="B43" s="20" t="s">
        <v>25</v>
      </c>
      <c r="C43" s="15">
        <v>45678</v>
      </c>
      <c r="D43" s="8" t="s">
        <v>159</v>
      </c>
      <c r="E43" s="12" t="s">
        <v>27</v>
      </c>
      <c r="F43" s="12" t="s">
        <v>28</v>
      </c>
      <c r="G43" s="8" t="s">
        <v>29</v>
      </c>
      <c r="H43" s="22" t="s">
        <v>30</v>
      </c>
      <c r="I43" s="8" t="s">
        <v>160</v>
      </c>
      <c r="J43" s="12" t="s">
        <v>32</v>
      </c>
      <c r="K43" s="24" t="s">
        <v>32</v>
      </c>
      <c r="L43" s="16" t="s">
        <v>48</v>
      </c>
      <c r="M43" s="25">
        <v>45686</v>
      </c>
      <c r="N43" s="25" t="s">
        <v>34</v>
      </c>
      <c r="O43" s="16" t="s">
        <v>161</v>
      </c>
      <c r="P43" s="16">
        <v>20252100040</v>
      </c>
      <c r="Q43" s="25">
        <v>45686</v>
      </c>
      <c r="R43" s="42">
        <f>WORKDAY(C43,U43,Info!U41:U60)</f>
        <v>45699</v>
      </c>
      <c r="S43" s="37" t="s">
        <v>36</v>
      </c>
      <c r="T43" s="37">
        <f>NETWORKDAYS(C43,M43,Info!$U$2:$U$41)-1</f>
        <v>5</v>
      </c>
      <c r="U43" s="40">
        <f>_xlfn.IFNA(VLOOKUP(G43,Info!$J$2:$O$26,6,0),"Sin Dato")</f>
        <v>15</v>
      </c>
      <c r="V43" s="41"/>
    </row>
    <row r="44" spans="1:22" ht="27" customHeight="1" x14ac:dyDescent="0.25">
      <c r="A44" s="12">
        <v>20251100041</v>
      </c>
      <c r="B44" s="20" t="s">
        <v>25</v>
      </c>
      <c r="C44" s="15">
        <v>45679</v>
      </c>
      <c r="D44" s="8" t="s">
        <v>162</v>
      </c>
      <c r="E44" s="12" t="s">
        <v>27</v>
      </c>
      <c r="F44" s="12" t="s">
        <v>28</v>
      </c>
      <c r="G44" s="8" t="s">
        <v>73</v>
      </c>
      <c r="H44" s="8" t="s">
        <v>74</v>
      </c>
      <c r="I44" s="8" t="s">
        <v>163</v>
      </c>
      <c r="J44" s="12" t="s">
        <v>32</v>
      </c>
      <c r="K44" s="24" t="s">
        <v>32</v>
      </c>
      <c r="L44" s="16" t="s">
        <v>164</v>
      </c>
      <c r="M44" s="25">
        <v>45680</v>
      </c>
      <c r="N44" s="25" t="s">
        <v>34</v>
      </c>
      <c r="O44" s="28" t="s">
        <v>165</v>
      </c>
      <c r="P44" s="16">
        <v>2025100003</v>
      </c>
      <c r="Q44" s="25">
        <v>45680</v>
      </c>
      <c r="R44" s="42">
        <f>WORKDAY(C44,U44,Info!U42:U61)</f>
        <v>45721</v>
      </c>
      <c r="S44" s="37" t="s">
        <v>36</v>
      </c>
      <c r="T44" s="37">
        <f>NETWORKDAYS(C44,M44,Info!$U$2:$U$41)-1</f>
        <v>1</v>
      </c>
      <c r="U44" s="40">
        <f>_xlfn.IFNA(VLOOKUP(G44,Info!$J$2:$O$26,6,0),"Sin Dato")</f>
        <v>30</v>
      </c>
      <c r="V44" s="41"/>
    </row>
    <row r="45" spans="1:22" ht="27" customHeight="1" x14ac:dyDescent="0.25">
      <c r="A45" s="12">
        <v>20251100042</v>
      </c>
      <c r="B45" s="20" t="s">
        <v>25</v>
      </c>
      <c r="C45" s="15">
        <v>45679</v>
      </c>
      <c r="D45" s="8" t="s">
        <v>166</v>
      </c>
      <c r="E45" s="12" t="s">
        <v>27</v>
      </c>
      <c r="F45" s="12" t="s">
        <v>28</v>
      </c>
      <c r="G45" s="8" t="s">
        <v>38</v>
      </c>
      <c r="H45" s="8" t="s">
        <v>39</v>
      </c>
      <c r="I45" s="8" t="s">
        <v>167</v>
      </c>
      <c r="J45" s="12" t="s">
        <v>32</v>
      </c>
      <c r="K45" s="24" t="s">
        <v>32</v>
      </c>
      <c r="L45" s="24" t="s">
        <v>33</v>
      </c>
      <c r="M45" s="25">
        <v>45691</v>
      </c>
      <c r="N45" s="25" t="s">
        <v>34</v>
      </c>
      <c r="O45" s="16" t="s">
        <v>168</v>
      </c>
      <c r="P45" s="16">
        <v>20252100055</v>
      </c>
      <c r="Q45" s="25">
        <v>45691</v>
      </c>
      <c r="R45" s="42">
        <f>WORKDAY(C45,U45,Info!U43:U62)</f>
        <v>45693</v>
      </c>
      <c r="S45" s="37" t="s">
        <v>36</v>
      </c>
      <c r="T45" s="37">
        <f>NETWORKDAYS(C45,M45,Info!$U$2:$U$41)-1</f>
        <v>7</v>
      </c>
      <c r="U45" s="40">
        <f>_xlfn.IFNA(VLOOKUP(G45,Info!$J$2:$O$26,6,0),"Sin Dato")</f>
        <v>10</v>
      </c>
      <c r="V45" s="41"/>
    </row>
    <row r="46" spans="1:22" ht="27" customHeight="1" x14ac:dyDescent="0.25">
      <c r="A46" s="12">
        <v>20251100043</v>
      </c>
      <c r="B46" s="20" t="s">
        <v>25</v>
      </c>
      <c r="C46" s="15">
        <v>45679</v>
      </c>
      <c r="D46" s="8" t="s">
        <v>169</v>
      </c>
      <c r="E46" s="12" t="s">
        <v>27</v>
      </c>
      <c r="F46" s="12" t="s">
        <v>28</v>
      </c>
      <c r="G46" s="8" t="s">
        <v>73</v>
      </c>
      <c r="H46" s="8" t="s">
        <v>114</v>
      </c>
      <c r="I46" s="8" t="s">
        <v>170</v>
      </c>
      <c r="J46" s="12" t="s">
        <v>41</v>
      </c>
      <c r="K46" s="24" t="s">
        <v>42</v>
      </c>
      <c r="L46" s="16" t="s">
        <v>171</v>
      </c>
      <c r="M46" s="25">
        <v>45684</v>
      </c>
      <c r="N46" s="25" t="s">
        <v>34</v>
      </c>
      <c r="O46" s="16" t="s">
        <v>172</v>
      </c>
      <c r="P46" s="16"/>
      <c r="Q46" s="25">
        <v>45684</v>
      </c>
      <c r="R46" s="42">
        <f>WORKDAY(C46,U46,Info!U44:U63)</f>
        <v>45721</v>
      </c>
      <c r="S46" s="37" t="s">
        <v>36</v>
      </c>
      <c r="T46" s="37">
        <f>NETWORKDAYS(C46,M46,Info!$U$2:$U$41)-1</f>
        <v>2</v>
      </c>
      <c r="U46" s="40">
        <f>_xlfn.IFNA(VLOOKUP(G46,Info!$J$2:$O$26,6,0),"Sin Dato")</f>
        <v>30</v>
      </c>
      <c r="V46" s="41"/>
    </row>
    <row r="47" spans="1:22" ht="27" customHeight="1" x14ac:dyDescent="0.25">
      <c r="A47" s="12">
        <v>20251100044</v>
      </c>
      <c r="B47" s="20" t="s">
        <v>25</v>
      </c>
      <c r="C47" s="15">
        <v>45680</v>
      </c>
      <c r="D47" s="8" t="s">
        <v>106</v>
      </c>
      <c r="E47" s="12" t="s">
        <v>27</v>
      </c>
      <c r="F47" s="12" t="s">
        <v>28</v>
      </c>
      <c r="G47" s="8" t="s">
        <v>29</v>
      </c>
      <c r="H47" s="22" t="s">
        <v>30</v>
      </c>
      <c r="I47" s="8" t="s">
        <v>173</v>
      </c>
      <c r="J47" s="12" t="s">
        <v>32</v>
      </c>
      <c r="K47" s="24" t="s">
        <v>32</v>
      </c>
      <c r="L47" s="16" t="s">
        <v>48</v>
      </c>
      <c r="M47" s="25">
        <v>45684</v>
      </c>
      <c r="N47" s="25" t="s">
        <v>34</v>
      </c>
      <c r="O47" s="16" t="s">
        <v>174</v>
      </c>
      <c r="P47" s="16">
        <v>20252100038</v>
      </c>
      <c r="Q47" s="25">
        <v>45684</v>
      </c>
      <c r="R47" s="42">
        <f>WORKDAY(C47,U47,Info!U45:U64)</f>
        <v>45701</v>
      </c>
      <c r="S47" s="37" t="s">
        <v>36</v>
      </c>
      <c r="T47" s="37">
        <f>NETWORKDAYS(C47,M47,Info!$U$2:$U$41)-1</f>
        <v>1</v>
      </c>
      <c r="U47" s="40">
        <f>_xlfn.IFNA(VLOOKUP(G47,Info!$J$2:$O$26,6,0),"Sin Dato")</f>
        <v>15</v>
      </c>
      <c r="V47" s="41"/>
    </row>
    <row r="48" spans="1:22" ht="27" customHeight="1" x14ac:dyDescent="0.25">
      <c r="A48" s="12">
        <v>20251100045</v>
      </c>
      <c r="B48" s="20" t="s">
        <v>25</v>
      </c>
      <c r="C48" s="15">
        <v>45680</v>
      </c>
      <c r="D48" s="8" t="s">
        <v>175</v>
      </c>
      <c r="E48" s="12" t="s">
        <v>27</v>
      </c>
      <c r="F48" s="12" t="s">
        <v>28</v>
      </c>
      <c r="G48" s="8" t="s">
        <v>29</v>
      </c>
      <c r="H48" s="22" t="s">
        <v>30</v>
      </c>
      <c r="I48" s="8" t="s">
        <v>176</v>
      </c>
      <c r="J48" s="12" t="s">
        <v>32</v>
      </c>
      <c r="K48" s="24" t="s">
        <v>32</v>
      </c>
      <c r="L48" s="16" t="s">
        <v>48</v>
      </c>
      <c r="M48" s="25">
        <v>45684</v>
      </c>
      <c r="N48" s="25" t="s">
        <v>34</v>
      </c>
      <c r="O48" s="16" t="s">
        <v>177</v>
      </c>
      <c r="P48" s="16">
        <v>20252100039</v>
      </c>
      <c r="Q48" s="25">
        <v>45684</v>
      </c>
      <c r="R48" s="42">
        <f>WORKDAY(C48,U48,Info!U46:U65)</f>
        <v>45701</v>
      </c>
      <c r="S48" s="37" t="s">
        <v>36</v>
      </c>
      <c r="T48" s="37">
        <f>NETWORKDAYS(C48,M48,Info!$U$2:$U$41)-1</f>
        <v>1</v>
      </c>
      <c r="U48" s="40">
        <f>_xlfn.IFNA(VLOOKUP(G48,Info!$J$2:$O$26,6,0),"Sin Dato")</f>
        <v>15</v>
      </c>
      <c r="V48" s="41"/>
    </row>
    <row r="49" spans="1:22" ht="27" customHeight="1" x14ac:dyDescent="0.25">
      <c r="A49" s="12">
        <v>20251100046</v>
      </c>
      <c r="B49" s="20" t="s">
        <v>25</v>
      </c>
      <c r="C49" s="15">
        <v>45680</v>
      </c>
      <c r="D49" s="13" t="s">
        <v>178</v>
      </c>
      <c r="E49" s="12" t="s">
        <v>27</v>
      </c>
      <c r="F49" s="12" t="s">
        <v>28</v>
      </c>
      <c r="G49" s="8" t="s">
        <v>38</v>
      </c>
      <c r="H49" s="8" t="s">
        <v>39</v>
      </c>
      <c r="I49" s="8" t="s">
        <v>179</v>
      </c>
      <c r="J49" s="8" t="s">
        <v>32</v>
      </c>
      <c r="K49" s="16" t="s">
        <v>32</v>
      </c>
      <c r="L49" s="16" t="s">
        <v>180</v>
      </c>
      <c r="M49" s="25">
        <v>45680</v>
      </c>
      <c r="N49" s="25" t="s">
        <v>34</v>
      </c>
      <c r="O49" s="16" t="s">
        <v>181</v>
      </c>
      <c r="P49" s="16">
        <v>20252100029</v>
      </c>
      <c r="Q49" s="25">
        <v>45680</v>
      </c>
      <c r="R49" s="42">
        <f>WORKDAY(C49,U49,Info!U47:U66)</f>
        <v>45694</v>
      </c>
      <c r="S49" s="37" t="s">
        <v>36</v>
      </c>
      <c r="T49" s="37">
        <f>NETWORKDAYS(C49,M49,Info!$U$2:$U$41)-1</f>
        <v>0</v>
      </c>
      <c r="U49" s="40">
        <f>_xlfn.IFNA(VLOOKUP(G49,Info!$J$2:$O$26,6,0),"Sin Dato")</f>
        <v>10</v>
      </c>
      <c r="V49" s="41"/>
    </row>
    <row r="50" spans="1:22" ht="27" customHeight="1" x14ac:dyDescent="0.25">
      <c r="A50" s="12">
        <v>20251100047</v>
      </c>
      <c r="B50" s="20" t="s">
        <v>25</v>
      </c>
      <c r="C50" s="15">
        <v>45681</v>
      </c>
      <c r="D50" s="8" t="s">
        <v>182</v>
      </c>
      <c r="E50" s="12" t="s">
        <v>27</v>
      </c>
      <c r="F50" s="12" t="s">
        <v>28</v>
      </c>
      <c r="G50" s="8" t="s">
        <v>73</v>
      </c>
      <c r="H50" s="8" t="s">
        <v>183</v>
      </c>
      <c r="I50" s="8" t="s">
        <v>153</v>
      </c>
      <c r="J50" s="8" t="s">
        <v>41</v>
      </c>
      <c r="K50" s="16" t="s">
        <v>41</v>
      </c>
      <c r="L50" s="16" t="s">
        <v>154</v>
      </c>
      <c r="M50" s="25">
        <v>45708</v>
      </c>
      <c r="N50" s="25" t="s">
        <v>34</v>
      </c>
      <c r="O50" s="16" t="s">
        <v>184</v>
      </c>
      <c r="P50" s="16"/>
      <c r="Q50" s="25">
        <v>45708</v>
      </c>
      <c r="R50" s="42">
        <f>WORKDAY(C50,U50,Info!U48:U67)</f>
        <v>45723</v>
      </c>
      <c r="S50" s="37" t="s">
        <v>36</v>
      </c>
      <c r="T50" s="37">
        <f>NETWORKDAYS(C50,M50,Info!$U$2:$U$41)-1</f>
        <v>18</v>
      </c>
      <c r="U50" s="40">
        <f>_xlfn.IFNA(VLOOKUP(G50,Info!$J$2:$O$26,6,0),"Sin Dato")</f>
        <v>30</v>
      </c>
      <c r="V50" s="41"/>
    </row>
    <row r="51" spans="1:22" ht="27" customHeight="1" x14ac:dyDescent="0.25">
      <c r="A51" s="12">
        <v>20251100048</v>
      </c>
      <c r="B51" s="20" t="s">
        <v>25</v>
      </c>
      <c r="C51" s="15">
        <v>45684</v>
      </c>
      <c r="D51" s="8" t="s">
        <v>185</v>
      </c>
      <c r="E51" s="12" t="s">
        <v>27</v>
      </c>
      <c r="F51" s="12" t="s">
        <v>28</v>
      </c>
      <c r="G51" s="8" t="s">
        <v>38</v>
      </c>
      <c r="H51" s="8" t="s">
        <v>39</v>
      </c>
      <c r="I51" s="8" t="s">
        <v>186</v>
      </c>
      <c r="J51" s="8" t="s">
        <v>187</v>
      </c>
      <c r="K51" s="16" t="s">
        <v>187</v>
      </c>
      <c r="L51" s="16" t="s">
        <v>188</v>
      </c>
      <c r="M51" s="25">
        <v>45698</v>
      </c>
      <c r="N51" s="25" t="s">
        <v>34</v>
      </c>
      <c r="O51" s="16" t="s">
        <v>189</v>
      </c>
      <c r="P51" s="16">
        <v>20252100064</v>
      </c>
      <c r="Q51" s="25">
        <v>45698</v>
      </c>
      <c r="R51" s="42">
        <f>WORKDAY(C51,U51,Info!U49:U68)</f>
        <v>45698</v>
      </c>
      <c r="S51" s="37" t="s">
        <v>36</v>
      </c>
      <c r="T51" s="37">
        <f>NETWORKDAYS(C51,M51,Info!$U$2:$U$41)-1</f>
        <v>10</v>
      </c>
      <c r="U51" s="40">
        <f>_xlfn.IFNA(VLOOKUP(G51,Info!$J$2:$O$26,6,0),"Sin Dato")</f>
        <v>10</v>
      </c>
      <c r="V51" s="41"/>
    </row>
    <row r="52" spans="1:22" ht="27" customHeight="1" x14ac:dyDescent="0.25">
      <c r="A52" s="12">
        <v>20251100049</v>
      </c>
      <c r="B52" s="20" t="s">
        <v>25</v>
      </c>
      <c r="C52" s="15">
        <v>45684</v>
      </c>
      <c r="D52" s="8" t="s">
        <v>190</v>
      </c>
      <c r="E52" s="12" t="s">
        <v>27</v>
      </c>
      <c r="F52" s="12" t="s">
        <v>28</v>
      </c>
      <c r="G52" s="8" t="s">
        <v>29</v>
      </c>
      <c r="H52" s="22" t="s">
        <v>30</v>
      </c>
      <c r="I52" s="8" t="s">
        <v>191</v>
      </c>
      <c r="J52" s="8" t="s">
        <v>32</v>
      </c>
      <c r="K52" s="16" t="s">
        <v>32</v>
      </c>
      <c r="L52" s="16" t="s">
        <v>48</v>
      </c>
      <c r="M52" s="25">
        <v>45684</v>
      </c>
      <c r="N52" s="25" t="s">
        <v>34</v>
      </c>
      <c r="O52" s="16" t="s">
        <v>192</v>
      </c>
      <c r="P52" s="16">
        <v>20252100037</v>
      </c>
      <c r="Q52" s="25">
        <v>45684</v>
      </c>
      <c r="R52" s="42">
        <f>WORKDAY(C52,U52,Info!U50:U69)</f>
        <v>45705</v>
      </c>
      <c r="S52" s="37" t="s">
        <v>36</v>
      </c>
      <c r="T52" s="37">
        <f>NETWORKDAYS(C52,M52,Info!$U$2:$U$41)-1</f>
        <v>0</v>
      </c>
      <c r="U52" s="40">
        <f>_xlfn.IFNA(VLOOKUP(G52,Info!$J$2:$O$26,6,0),"Sin Dato")</f>
        <v>15</v>
      </c>
      <c r="V52" s="41"/>
    </row>
    <row r="53" spans="1:22" ht="27" customHeight="1" x14ac:dyDescent="0.25">
      <c r="A53" s="12">
        <v>20251100050</v>
      </c>
      <c r="B53" s="20" t="s">
        <v>25</v>
      </c>
      <c r="C53" s="15">
        <v>45684</v>
      </c>
      <c r="D53" s="8" t="s">
        <v>193</v>
      </c>
      <c r="E53" s="12" t="s">
        <v>27</v>
      </c>
      <c r="F53" s="12" t="s">
        <v>28</v>
      </c>
      <c r="G53" s="8" t="s">
        <v>73</v>
      </c>
      <c r="H53" s="13" t="s">
        <v>74</v>
      </c>
      <c r="I53" s="8" t="s">
        <v>194</v>
      </c>
      <c r="J53" s="8" t="s">
        <v>32</v>
      </c>
      <c r="K53" s="24" t="s">
        <v>32</v>
      </c>
      <c r="L53" s="24" t="s">
        <v>195</v>
      </c>
      <c r="M53" s="25">
        <v>45733</v>
      </c>
      <c r="N53" s="25" t="s">
        <v>34</v>
      </c>
      <c r="O53" s="16" t="s">
        <v>196</v>
      </c>
      <c r="P53" s="16"/>
      <c r="Q53" s="25">
        <v>45733</v>
      </c>
      <c r="R53" s="42">
        <f>WORKDAY(C53,U53,Info!U51:U70)</f>
        <v>45726</v>
      </c>
      <c r="S53" s="37" t="s">
        <v>1407</v>
      </c>
      <c r="T53" s="37">
        <f>NETWORKDAYS(C53,M53,Info!$U$2:$U$41)-1</f>
        <v>35</v>
      </c>
      <c r="U53" s="40">
        <f>_xlfn.IFNA(VLOOKUP(G53,Info!$J$2:$O$26,6,0),"Sin Dato")</f>
        <v>30</v>
      </c>
      <c r="V53" s="41"/>
    </row>
    <row r="54" spans="1:22" ht="27" customHeight="1" x14ac:dyDescent="0.25">
      <c r="A54" s="12">
        <v>20251100051</v>
      </c>
      <c r="B54" s="20" t="s">
        <v>25</v>
      </c>
      <c r="C54" s="15">
        <v>45684</v>
      </c>
      <c r="D54" s="8" t="s">
        <v>197</v>
      </c>
      <c r="E54" s="12" t="s">
        <v>27</v>
      </c>
      <c r="F54" s="12" t="s">
        <v>28</v>
      </c>
      <c r="G54" s="8" t="s">
        <v>38</v>
      </c>
      <c r="H54" s="8" t="s">
        <v>39</v>
      </c>
      <c r="I54" s="8" t="s">
        <v>198</v>
      </c>
      <c r="J54" s="8" t="s">
        <v>41</v>
      </c>
      <c r="K54" s="16" t="s">
        <v>42</v>
      </c>
      <c r="L54" s="16" t="s">
        <v>199</v>
      </c>
      <c r="M54" s="25">
        <v>45705</v>
      </c>
      <c r="N54" s="25" t="s">
        <v>34</v>
      </c>
      <c r="O54" s="16" t="s">
        <v>200</v>
      </c>
      <c r="P54" s="16">
        <v>20252100080</v>
      </c>
      <c r="Q54" s="25">
        <v>45705</v>
      </c>
      <c r="R54" s="42">
        <f>WORKDAY(C54,U54,Info!U52:U71)</f>
        <v>45698</v>
      </c>
      <c r="S54" s="37" t="s">
        <v>1407</v>
      </c>
      <c r="T54" s="37">
        <f>NETWORKDAYS(C54,M54,Info!$U$2:$U$41)-1</f>
        <v>15</v>
      </c>
      <c r="U54" s="40">
        <f>_xlfn.IFNA(VLOOKUP(G54,Info!$J$2:$O$26,6,0),"Sin Dato")</f>
        <v>10</v>
      </c>
      <c r="V54" s="41"/>
    </row>
    <row r="55" spans="1:22" ht="27" customHeight="1" x14ac:dyDescent="0.25">
      <c r="A55" s="12">
        <v>20251100052</v>
      </c>
      <c r="B55" s="20" t="s">
        <v>25</v>
      </c>
      <c r="C55" s="15">
        <v>45685</v>
      </c>
      <c r="D55" s="13" t="s">
        <v>201</v>
      </c>
      <c r="E55" s="12" t="s">
        <v>27</v>
      </c>
      <c r="F55" s="12" t="s">
        <v>28</v>
      </c>
      <c r="G55" s="8" t="s">
        <v>29</v>
      </c>
      <c r="H55" s="22" t="s">
        <v>30</v>
      </c>
      <c r="I55" s="8" t="s">
        <v>202</v>
      </c>
      <c r="J55" s="8" t="s">
        <v>32</v>
      </c>
      <c r="K55" s="24" t="s">
        <v>32</v>
      </c>
      <c r="L55" s="24" t="s">
        <v>48</v>
      </c>
      <c r="M55" s="25">
        <v>45686</v>
      </c>
      <c r="N55" s="25" t="s">
        <v>34</v>
      </c>
      <c r="O55" s="16" t="s">
        <v>203</v>
      </c>
      <c r="P55" s="16">
        <v>20252100051</v>
      </c>
      <c r="Q55" s="25">
        <v>45686</v>
      </c>
      <c r="R55" s="42">
        <f>WORKDAY(C55,U55,Info!U53:U72)</f>
        <v>45706</v>
      </c>
      <c r="S55" s="37" t="s">
        <v>36</v>
      </c>
      <c r="T55" s="37">
        <f>NETWORKDAYS(C55,M55,Info!$U$2:$U$41)-1</f>
        <v>1</v>
      </c>
      <c r="U55" s="40">
        <f>_xlfn.IFNA(VLOOKUP(G55,Info!$J$2:$O$26,6,0),"Sin Dato")</f>
        <v>15</v>
      </c>
      <c r="V55" s="41"/>
    </row>
    <row r="56" spans="1:22" ht="27" customHeight="1" x14ac:dyDescent="0.25">
      <c r="A56" s="12">
        <v>20251100053</v>
      </c>
      <c r="B56" s="20" t="s">
        <v>25</v>
      </c>
      <c r="C56" s="15">
        <v>45685</v>
      </c>
      <c r="D56" s="13" t="s">
        <v>204</v>
      </c>
      <c r="E56" s="12" t="s">
        <v>27</v>
      </c>
      <c r="F56" s="12" t="s">
        <v>28</v>
      </c>
      <c r="G56" s="8" t="s">
        <v>38</v>
      </c>
      <c r="H56" s="8" t="s">
        <v>39</v>
      </c>
      <c r="I56" s="8" t="s">
        <v>205</v>
      </c>
      <c r="J56" s="8" t="s">
        <v>32</v>
      </c>
      <c r="K56" s="24" t="s">
        <v>32</v>
      </c>
      <c r="L56" s="16" t="s">
        <v>33</v>
      </c>
      <c r="M56" s="25">
        <v>45700</v>
      </c>
      <c r="N56" s="25" t="s">
        <v>34</v>
      </c>
      <c r="O56" s="16" t="s">
        <v>206</v>
      </c>
      <c r="P56" s="16">
        <v>20252100068</v>
      </c>
      <c r="Q56" s="25">
        <v>45700</v>
      </c>
      <c r="R56" s="42">
        <f>WORKDAY(C56,U56,Info!U54:U73)</f>
        <v>45699</v>
      </c>
      <c r="S56" s="37" t="s">
        <v>1407</v>
      </c>
      <c r="T56" s="37">
        <f>NETWORKDAYS(C56,M56,Info!$U$2:$U$41)-1</f>
        <v>11</v>
      </c>
      <c r="U56" s="40">
        <f>_xlfn.IFNA(VLOOKUP(G56,Info!$J$2:$O$26,6,0),"Sin Dato")</f>
        <v>10</v>
      </c>
      <c r="V56" s="41"/>
    </row>
    <row r="57" spans="1:22" ht="27" customHeight="1" x14ac:dyDescent="0.25">
      <c r="A57" s="12">
        <v>20251100054</v>
      </c>
      <c r="B57" s="20" t="s">
        <v>25</v>
      </c>
      <c r="C57" s="15">
        <v>45685</v>
      </c>
      <c r="D57" s="8" t="s">
        <v>207</v>
      </c>
      <c r="E57" s="12" t="s">
        <v>27</v>
      </c>
      <c r="F57" s="12" t="s">
        <v>28</v>
      </c>
      <c r="G57" s="8" t="s">
        <v>29</v>
      </c>
      <c r="H57" s="22" t="s">
        <v>30</v>
      </c>
      <c r="I57" s="8" t="s">
        <v>208</v>
      </c>
      <c r="J57" s="8" t="s">
        <v>32</v>
      </c>
      <c r="K57" s="24" t="s">
        <v>32</v>
      </c>
      <c r="L57" s="16" t="s">
        <v>48</v>
      </c>
      <c r="M57" s="25">
        <v>45687</v>
      </c>
      <c r="N57" s="25" t="s">
        <v>34</v>
      </c>
      <c r="O57" s="16" t="s">
        <v>209</v>
      </c>
      <c r="P57" s="16">
        <v>20252100052</v>
      </c>
      <c r="Q57" s="25">
        <v>45687</v>
      </c>
      <c r="R57" s="42">
        <f>WORKDAY(C57,U57,Info!U55:U74)</f>
        <v>45706</v>
      </c>
      <c r="S57" s="37" t="s">
        <v>36</v>
      </c>
      <c r="T57" s="37">
        <f>NETWORKDAYS(C57,M57,Info!$U$2:$U$41)-1</f>
        <v>2</v>
      </c>
      <c r="U57" s="40">
        <f>_xlfn.IFNA(VLOOKUP(G57,Info!$J$2:$O$26,6,0),"Sin Dato")</f>
        <v>15</v>
      </c>
      <c r="V57" s="41"/>
    </row>
    <row r="58" spans="1:22" ht="27" customHeight="1" x14ac:dyDescent="0.25">
      <c r="A58" s="12">
        <v>20251100055</v>
      </c>
      <c r="B58" s="20" t="s">
        <v>25</v>
      </c>
      <c r="C58" s="15">
        <v>45685</v>
      </c>
      <c r="D58" s="8" t="s">
        <v>210</v>
      </c>
      <c r="E58" s="12" t="s">
        <v>27</v>
      </c>
      <c r="F58" s="12" t="s">
        <v>28</v>
      </c>
      <c r="G58" s="8" t="s">
        <v>73</v>
      </c>
      <c r="H58" s="8" t="s">
        <v>114</v>
      </c>
      <c r="I58" s="8" t="s">
        <v>211</v>
      </c>
      <c r="J58" s="8" t="s">
        <v>41</v>
      </c>
      <c r="K58" s="24" t="s">
        <v>42</v>
      </c>
      <c r="L58" s="24" t="s">
        <v>212</v>
      </c>
      <c r="M58" s="25">
        <v>45686</v>
      </c>
      <c r="N58" s="25" t="s">
        <v>34</v>
      </c>
      <c r="O58" s="16" t="s">
        <v>213</v>
      </c>
      <c r="P58" s="16"/>
      <c r="Q58" s="25">
        <v>45686</v>
      </c>
      <c r="R58" s="42">
        <f>WORKDAY(C58,U58,Info!U56:U75)</f>
        <v>45727</v>
      </c>
      <c r="S58" s="37" t="s">
        <v>36</v>
      </c>
      <c r="T58" s="37">
        <f>NETWORKDAYS(C58,M58,Info!$U$2:$U$41)-1</f>
        <v>1</v>
      </c>
      <c r="U58" s="40">
        <f>_xlfn.IFNA(VLOOKUP(G58,Info!$J$2:$O$26,6,0),"Sin Dato")</f>
        <v>30</v>
      </c>
      <c r="V58" s="41"/>
    </row>
    <row r="59" spans="1:22" ht="27" customHeight="1" x14ac:dyDescent="0.25">
      <c r="A59" s="12">
        <v>20251100056</v>
      </c>
      <c r="B59" s="20" t="s">
        <v>25</v>
      </c>
      <c r="C59" s="15">
        <v>45686</v>
      </c>
      <c r="D59" s="13" t="s">
        <v>214</v>
      </c>
      <c r="E59" s="12" t="s">
        <v>27</v>
      </c>
      <c r="F59" s="12" t="s">
        <v>28</v>
      </c>
      <c r="G59" s="8" t="s">
        <v>73</v>
      </c>
      <c r="H59" s="8" t="s">
        <v>74</v>
      </c>
      <c r="I59" s="8" t="s">
        <v>215</v>
      </c>
      <c r="J59" s="8" t="s">
        <v>42</v>
      </c>
      <c r="K59" s="24" t="s">
        <v>42</v>
      </c>
      <c r="L59" s="16" t="s">
        <v>216</v>
      </c>
      <c r="M59" s="25">
        <v>45692</v>
      </c>
      <c r="N59" s="25" t="s">
        <v>34</v>
      </c>
      <c r="O59" s="24" t="s">
        <v>217</v>
      </c>
      <c r="P59" s="16">
        <v>20252100059</v>
      </c>
      <c r="Q59" s="25">
        <v>45692</v>
      </c>
      <c r="R59" s="42">
        <f>WORKDAY(C59,U59,Info!U57:U76)</f>
        <v>45728</v>
      </c>
      <c r="S59" s="37" t="s">
        <v>36</v>
      </c>
      <c r="T59" s="37">
        <f>NETWORKDAYS(C59,M59,Info!$U$2:$U$41)-1</f>
        <v>4</v>
      </c>
      <c r="U59" s="40">
        <f>_xlfn.IFNA(VLOOKUP(G59,Info!$J$2:$O$26,6,0),"Sin Dato")</f>
        <v>30</v>
      </c>
      <c r="V59" s="41"/>
    </row>
    <row r="60" spans="1:22" ht="27" customHeight="1" x14ac:dyDescent="0.25">
      <c r="A60" s="12">
        <v>20251100057</v>
      </c>
      <c r="B60" s="20" t="s">
        <v>25</v>
      </c>
      <c r="C60" s="21">
        <v>45686</v>
      </c>
      <c r="D60" s="8" t="s">
        <v>218</v>
      </c>
      <c r="E60" s="12" t="s">
        <v>27</v>
      </c>
      <c r="F60" s="12" t="s">
        <v>28</v>
      </c>
      <c r="G60" s="8" t="s">
        <v>73</v>
      </c>
      <c r="H60" s="8" t="s">
        <v>74</v>
      </c>
      <c r="I60" s="8" t="s">
        <v>219</v>
      </c>
      <c r="J60" s="8" t="s">
        <v>42</v>
      </c>
      <c r="K60" s="16" t="s">
        <v>42</v>
      </c>
      <c r="L60" s="16" t="s">
        <v>171</v>
      </c>
      <c r="M60" s="25">
        <v>45716</v>
      </c>
      <c r="N60" s="25" t="s">
        <v>34</v>
      </c>
      <c r="O60" s="16" t="s">
        <v>220</v>
      </c>
      <c r="P60" s="16"/>
      <c r="Q60" s="25">
        <v>45716</v>
      </c>
      <c r="R60" s="42">
        <f>WORKDAY(C60,U60,Info!U58:U77)</f>
        <v>45728</v>
      </c>
      <c r="S60" s="37" t="s">
        <v>36</v>
      </c>
      <c r="T60" s="37">
        <f>NETWORKDAYS(C60,M60,Info!$U$2:$U$41)-1</f>
        <v>22</v>
      </c>
      <c r="U60" s="40">
        <f>_xlfn.IFNA(VLOOKUP(G60,Info!$J$2:$O$26,6,0),"Sin Dato")</f>
        <v>30</v>
      </c>
      <c r="V60" s="41"/>
    </row>
    <row r="61" spans="1:22" ht="27" customHeight="1" x14ac:dyDescent="0.25">
      <c r="A61" s="12">
        <v>20251100058</v>
      </c>
      <c r="B61" s="20" t="s">
        <v>25</v>
      </c>
      <c r="C61" s="21">
        <v>45687</v>
      </c>
      <c r="D61" s="13" t="s">
        <v>221</v>
      </c>
      <c r="E61" s="12" t="s">
        <v>27</v>
      </c>
      <c r="F61" s="12" t="s">
        <v>28</v>
      </c>
      <c r="G61" s="8" t="s">
        <v>73</v>
      </c>
      <c r="H61" s="8" t="s">
        <v>74</v>
      </c>
      <c r="I61" s="8" t="s">
        <v>222</v>
      </c>
      <c r="J61" s="12" t="s">
        <v>41</v>
      </c>
      <c r="K61" s="16" t="s">
        <v>41</v>
      </c>
      <c r="L61" s="16" t="s">
        <v>223</v>
      </c>
      <c r="M61" s="25">
        <v>45701</v>
      </c>
      <c r="N61" s="25" t="s">
        <v>34</v>
      </c>
      <c r="O61" s="16" t="s">
        <v>224</v>
      </c>
      <c r="P61" s="16"/>
      <c r="Q61" s="25">
        <v>45701</v>
      </c>
      <c r="R61" s="42">
        <f>WORKDAY(C61,U61,Info!U59:U78)</f>
        <v>45729</v>
      </c>
      <c r="S61" s="37" t="s">
        <v>36</v>
      </c>
      <c r="T61" s="37">
        <f>NETWORKDAYS(C61,M61,Info!$U$2:$U$41)-1</f>
        <v>10</v>
      </c>
      <c r="U61" s="40">
        <f>_xlfn.IFNA(VLOOKUP(G61,Info!$J$2:$O$26,6,0),"Sin Dato")</f>
        <v>30</v>
      </c>
      <c r="V61" s="41"/>
    </row>
    <row r="62" spans="1:22" ht="27" customHeight="1" x14ac:dyDescent="0.25">
      <c r="A62" s="12">
        <v>20251100059</v>
      </c>
      <c r="B62" s="20" t="s">
        <v>25</v>
      </c>
      <c r="C62" s="21">
        <v>45687</v>
      </c>
      <c r="D62" s="13" t="s">
        <v>225</v>
      </c>
      <c r="E62" s="12" t="s">
        <v>27</v>
      </c>
      <c r="F62" s="12" t="s">
        <v>28</v>
      </c>
      <c r="G62" s="8" t="s">
        <v>73</v>
      </c>
      <c r="H62" s="8" t="s">
        <v>74</v>
      </c>
      <c r="I62" s="8" t="s">
        <v>226</v>
      </c>
      <c r="J62" s="8" t="s">
        <v>41</v>
      </c>
      <c r="K62" s="24" t="s">
        <v>42</v>
      </c>
      <c r="L62" s="16" t="s">
        <v>171</v>
      </c>
      <c r="M62" s="25">
        <v>45695</v>
      </c>
      <c r="N62" s="25" t="s">
        <v>34</v>
      </c>
      <c r="O62" s="16" t="s">
        <v>227</v>
      </c>
      <c r="P62" s="16"/>
      <c r="Q62" s="25">
        <v>45695</v>
      </c>
      <c r="R62" s="42">
        <f>WORKDAY(C62,U62,Info!U60:U79)</f>
        <v>45729</v>
      </c>
      <c r="S62" s="37" t="s">
        <v>36</v>
      </c>
      <c r="T62" s="37">
        <f>NETWORKDAYS(C62,M62,Info!$U$2:$U$41)-1</f>
        <v>6</v>
      </c>
      <c r="U62" s="40">
        <f>_xlfn.IFNA(VLOOKUP(G62,Info!$J$2:$O$26,6,0),"Sin Dato")</f>
        <v>30</v>
      </c>
      <c r="V62" s="41"/>
    </row>
    <row r="63" spans="1:22" ht="27" customHeight="1" x14ac:dyDescent="0.25">
      <c r="A63" s="12">
        <v>20251100060</v>
      </c>
      <c r="B63" s="20" t="s">
        <v>25</v>
      </c>
      <c r="C63" s="21">
        <v>45687</v>
      </c>
      <c r="D63" s="13" t="s">
        <v>228</v>
      </c>
      <c r="E63" s="12" t="s">
        <v>27</v>
      </c>
      <c r="F63" s="12" t="s">
        <v>28</v>
      </c>
      <c r="G63" s="8" t="s">
        <v>38</v>
      </c>
      <c r="H63" s="8" t="s">
        <v>39</v>
      </c>
      <c r="I63" s="8" t="s">
        <v>229</v>
      </c>
      <c r="J63" s="12" t="s">
        <v>32</v>
      </c>
      <c r="K63" s="16" t="s">
        <v>32</v>
      </c>
      <c r="L63" s="16" t="s">
        <v>33</v>
      </c>
      <c r="M63" s="25">
        <v>45700</v>
      </c>
      <c r="N63" s="25" t="s">
        <v>34</v>
      </c>
      <c r="O63" s="24" t="s">
        <v>230</v>
      </c>
      <c r="P63" s="16">
        <v>20252100069</v>
      </c>
      <c r="Q63" s="25">
        <v>45700</v>
      </c>
      <c r="R63" s="42">
        <f>WORKDAY(C63,U63,Info!U61:U80)</f>
        <v>45701</v>
      </c>
      <c r="S63" s="37" t="s">
        <v>36</v>
      </c>
      <c r="T63" s="37">
        <f>NETWORKDAYS(C63,M63,Info!$U$2:$U$41)-1</f>
        <v>9</v>
      </c>
      <c r="U63" s="40">
        <f>_xlfn.IFNA(VLOOKUP(G63,Info!$J$2:$O$26,6,0),"Sin Dato")</f>
        <v>10</v>
      </c>
      <c r="V63" s="41"/>
    </row>
    <row r="64" spans="1:22" ht="27" customHeight="1" x14ac:dyDescent="0.25">
      <c r="A64" s="12">
        <v>20251100061</v>
      </c>
      <c r="B64" s="20" t="s">
        <v>25</v>
      </c>
      <c r="C64" s="21">
        <v>45687</v>
      </c>
      <c r="D64" s="8" t="s">
        <v>231</v>
      </c>
      <c r="E64" s="12" t="s">
        <v>27</v>
      </c>
      <c r="F64" s="12" t="s">
        <v>28</v>
      </c>
      <c r="G64" s="8" t="s">
        <v>29</v>
      </c>
      <c r="H64" s="22" t="s">
        <v>30</v>
      </c>
      <c r="I64" s="8" t="s">
        <v>232</v>
      </c>
      <c r="J64" s="8" t="s">
        <v>32</v>
      </c>
      <c r="K64" s="24" t="s">
        <v>32</v>
      </c>
      <c r="L64" s="24" t="s">
        <v>48</v>
      </c>
      <c r="M64" s="25">
        <v>45712</v>
      </c>
      <c r="N64" s="25" t="s">
        <v>34</v>
      </c>
      <c r="O64" s="16" t="s">
        <v>233</v>
      </c>
      <c r="P64" s="16">
        <v>20252100057</v>
      </c>
      <c r="Q64" s="25">
        <v>45692</v>
      </c>
      <c r="R64" s="42">
        <f>WORKDAY(C64,U64,Info!U62:U81)</f>
        <v>45708</v>
      </c>
      <c r="S64" s="37" t="s">
        <v>1407</v>
      </c>
      <c r="T64" s="37">
        <f>NETWORKDAYS(C64,M64,Info!$U$2:$U$41)-1</f>
        <v>17</v>
      </c>
      <c r="U64" s="40">
        <f>_xlfn.IFNA(VLOOKUP(G64,Info!$J$2:$O$26,6,0),"Sin Dato")</f>
        <v>15</v>
      </c>
      <c r="V64" s="41"/>
    </row>
    <row r="65" spans="1:22" ht="27" customHeight="1" x14ac:dyDescent="0.25">
      <c r="A65" s="12">
        <v>20251100062</v>
      </c>
      <c r="B65" s="20" t="s">
        <v>25</v>
      </c>
      <c r="C65" s="15">
        <v>45688</v>
      </c>
      <c r="D65" s="8" t="s">
        <v>234</v>
      </c>
      <c r="E65" s="12" t="s">
        <v>27</v>
      </c>
      <c r="F65" s="12" t="s">
        <v>28</v>
      </c>
      <c r="G65" s="8" t="s">
        <v>29</v>
      </c>
      <c r="H65" s="22" t="s">
        <v>30</v>
      </c>
      <c r="I65" s="8" t="s">
        <v>235</v>
      </c>
      <c r="J65" s="8" t="s">
        <v>32</v>
      </c>
      <c r="K65" s="16" t="s">
        <v>32</v>
      </c>
      <c r="L65" s="16" t="s">
        <v>48</v>
      </c>
      <c r="M65" s="25">
        <v>45692</v>
      </c>
      <c r="N65" s="25" t="s">
        <v>34</v>
      </c>
      <c r="O65" s="24" t="s">
        <v>236</v>
      </c>
      <c r="P65" s="16">
        <v>20252100058</v>
      </c>
      <c r="Q65" s="25">
        <v>45692</v>
      </c>
      <c r="R65" s="42">
        <f>WORKDAY(C65,U65,Info!U63:U82)</f>
        <v>45709</v>
      </c>
      <c r="S65" s="37" t="s">
        <v>36</v>
      </c>
      <c r="T65" s="37">
        <f>NETWORKDAYS(C65,M65,Info!$U$2:$U$41)-1</f>
        <v>2</v>
      </c>
      <c r="U65" s="40">
        <f>_xlfn.IFNA(VLOOKUP(G65,Info!$J$2:$O$26,6,0),"Sin Dato")</f>
        <v>15</v>
      </c>
      <c r="V65" s="41"/>
    </row>
    <row r="66" spans="1:22" ht="27" customHeight="1" x14ac:dyDescent="0.25">
      <c r="A66" s="12">
        <v>20251100063</v>
      </c>
      <c r="B66" s="20" t="s">
        <v>25</v>
      </c>
      <c r="C66" s="15">
        <v>45688</v>
      </c>
      <c r="D66" s="12" t="s">
        <v>237</v>
      </c>
      <c r="E66" s="12" t="s">
        <v>27</v>
      </c>
      <c r="F66" s="12" t="s">
        <v>28</v>
      </c>
      <c r="G66" s="8" t="s">
        <v>73</v>
      </c>
      <c r="H66" s="8" t="s">
        <v>74</v>
      </c>
      <c r="I66" s="8" t="s">
        <v>238</v>
      </c>
      <c r="J66" s="12" t="s">
        <v>32</v>
      </c>
      <c r="K66" s="24" t="s">
        <v>32</v>
      </c>
      <c r="L66" s="24" t="s">
        <v>33</v>
      </c>
      <c r="M66" s="25">
        <v>45700</v>
      </c>
      <c r="N66" s="25" t="s">
        <v>34</v>
      </c>
      <c r="O66" s="16" t="s">
        <v>239</v>
      </c>
      <c r="P66" s="16"/>
      <c r="Q66" s="25">
        <v>45700</v>
      </c>
      <c r="R66" s="42">
        <f>WORKDAY(C66,U66,Info!U64:U83)</f>
        <v>45730</v>
      </c>
      <c r="S66" s="37" t="s">
        <v>36</v>
      </c>
      <c r="T66" s="37">
        <f>NETWORKDAYS(C66,M66,Info!$U$2:$U$41)-1</f>
        <v>8</v>
      </c>
      <c r="U66" s="40">
        <f>_xlfn.IFNA(VLOOKUP(G66,Info!$J$2:$O$26,6,0),"Sin Dato")</f>
        <v>30</v>
      </c>
      <c r="V66" s="41"/>
    </row>
    <row r="67" spans="1:22" ht="27" customHeight="1" x14ac:dyDescent="0.25">
      <c r="A67" s="12">
        <v>20251100064</v>
      </c>
      <c r="B67" s="20" t="s">
        <v>25</v>
      </c>
      <c r="C67" s="15">
        <v>45688</v>
      </c>
      <c r="D67" s="12" t="s">
        <v>240</v>
      </c>
      <c r="E67" s="12" t="s">
        <v>27</v>
      </c>
      <c r="F67" s="12" t="s">
        <v>28</v>
      </c>
      <c r="G67" s="8" t="s">
        <v>73</v>
      </c>
      <c r="H67" s="8" t="s">
        <v>114</v>
      </c>
      <c r="I67" s="8" t="s">
        <v>241</v>
      </c>
      <c r="J67" s="12" t="s">
        <v>41</v>
      </c>
      <c r="K67" s="24" t="s">
        <v>41</v>
      </c>
      <c r="L67" s="24" t="s">
        <v>223</v>
      </c>
      <c r="M67" s="25">
        <v>45699</v>
      </c>
      <c r="N67" s="25" t="s">
        <v>34</v>
      </c>
      <c r="O67" s="16" t="s">
        <v>242</v>
      </c>
      <c r="P67" s="16"/>
      <c r="Q67" s="25">
        <v>45699</v>
      </c>
      <c r="R67" s="42">
        <f>WORKDAY(C67,U67,Info!U65:U84)</f>
        <v>45730</v>
      </c>
      <c r="S67" s="37" t="s">
        <v>36</v>
      </c>
      <c r="T67" s="37">
        <f>NETWORKDAYS(C67,M67,Info!$U$2:$U$41)-1</f>
        <v>7</v>
      </c>
      <c r="U67" s="40">
        <f>_xlfn.IFNA(VLOOKUP(G67,Info!$J$2:$O$26,6,0),"Sin Dato")</f>
        <v>30</v>
      </c>
      <c r="V67" s="41"/>
    </row>
    <row r="68" spans="1:22" ht="27" customHeight="1" x14ac:dyDescent="0.25">
      <c r="A68" s="12">
        <v>20251100065</v>
      </c>
      <c r="B68" s="12" t="s">
        <v>25</v>
      </c>
      <c r="C68" s="15">
        <v>45691</v>
      </c>
      <c r="D68" s="12" t="s">
        <v>243</v>
      </c>
      <c r="E68" s="12" t="s">
        <v>27</v>
      </c>
      <c r="F68" s="12" t="s">
        <v>28</v>
      </c>
      <c r="G68" s="8" t="s">
        <v>38</v>
      </c>
      <c r="H68" s="8" t="s">
        <v>39</v>
      </c>
      <c r="I68" s="8" t="s">
        <v>244</v>
      </c>
      <c r="J68" s="12" t="s">
        <v>41</v>
      </c>
      <c r="K68" s="16" t="s">
        <v>32</v>
      </c>
      <c r="L68" s="16" t="s">
        <v>48</v>
      </c>
      <c r="M68" s="25">
        <v>45694</v>
      </c>
      <c r="N68" s="25" t="s">
        <v>34</v>
      </c>
      <c r="O68" s="16" t="s">
        <v>245</v>
      </c>
      <c r="P68" s="16">
        <v>20252100061</v>
      </c>
      <c r="Q68" s="25">
        <v>45694</v>
      </c>
      <c r="R68" s="42">
        <f>WORKDAY(C68,U68,Info!U66:U85)</f>
        <v>45705</v>
      </c>
      <c r="S68" s="37" t="s">
        <v>36</v>
      </c>
      <c r="T68" s="37">
        <f>NETWORKDAYS(C68,M68,Info!$U$2:$U$41)-1</f>
        <v>3</v>
      </c>
      <c r="U68" s="40">
        <f>_xlfn.IFNA(VLOOKUP(G68,Info!$J$2:$O$26,6,0),"Sin Dato")</f>
        <v>10</v>
      </c>
      <c r="V68" s="41"/>
    </row>
    <row r="69" spans="1:22" ht="27" customHeight="1" x14ac:dyDescent="0.25">
      <c r="A69" s="12">
        <v>20251100066</v>
      </c>
      <c r="B69" s="12" t="s">
        <v>25</v>
      </c>
      <c r="C69" s="15">
        <v>45691</v>
      </c>
      <c r="D69" s="8" t="s">
        <v>246</v>
      </c>
      <c r="E69" s="12" t="s">
        <v>27</v>
      </c>
      <c r="F69" s="12" t="s">
        <v>28</v>
      </c>
      <c r="G69" s="8" t="s">
        <v>29</v>
      </c>
      <c r="H69" s="22" t="s">
        <v>30</v>
      </c>
      <c r="I69" s="8" t="s">
        <v>247</v>
      </c>
      <c r="J69" s="8" t="s">
        <v>32</v>
      </c>
      <c r="K69" s="16" t="s">
        <v>32</v>
      </c>
      <c r="L69" s="16" t="s">
        <v>52</v>
      </c>
      <c r="M69" s="25">
        <v>45695</v>
      </c>
      <c r="N69" s="25" t="s">
        <v>34</v>
      </c>
      <c r="O69" s="16" t="s">
        <v>248</v>
      </c>
      <c r="P69" s="16">
        <v>20252100062</v>
      </c>
      <c r="Q69" s="25">
        <v>45695</v>
      </c>
      <c r="R69" s="42">
        <f>WORKDAY(C69,U69,Info!U67:U86)</f>
        <v>45712</v>
      </c>
      <c r="S69" s="37" t="s">
        <v>36</v>
      </c>
      <c r="T69" s="37">
        <f>NETWORKDAYS(C69,M69,Info!$U$2:$U$41)-1</f>
        <v>4</v>
      </c>
      <c r="U69" s="40">
        <f>_xlfn.IFNA(VLOOKUP(G69,Info!$J$2:$O$26,6,0),"Sin Dato")</f>
        <v>15</v>
      </c>
      <c r="V69" s="41"/>
    </row>
    <row r="70" spans="1:22" ht="27" customHeight="1" x14ac:dyDescent="0.25">
      <c r="A70" s="12">
        <v>20251100067</v>
      </c>
      <c r="B70" s="12" t="s">
        <v>25</v>
      </c>
      <c r="C70" s="15">
        <v>45691</v>
      </c>
      <c r="D70" s="8" t="s">
        <v>249</v>
      </c>
      <c r="E70" s="12" t="s">
        <v>27</v>
      </c>
      <c r="F70" s="12" t="s">
        <v>28</v>
      </c>
      <c r="G70" s="8" t="s">
        <v>73</v>
      </c>
      <c r="H70" s="8" t="s">
        <v>74</v>
      </c>
      <c r="I70" s="8" t="s">
        <v>250</v>
      </c>
      <c r="J70" s="8" t="s">
        <v>32</v>
      </c>
      <c r="K70" s="24" t="s">
        <v>32</v>
      </c>
      <c r="L70" s="24" t="s">
        <v>33</v>
      </c>
      <c r="M70" s="25">
        <v>45700</v>
      </c>
      <c r="N70" s="25" t="s">
        <v>34</v>
      </c>
      <c r="O70" s="24" t="s">
        <v>251</v>
      </c>
      <c r="P70" s="16"/>
      <c r="Q70" s="25">
        <v>45700</v>
      </c>
      <c r="R70" s="42">
        <f>WORKDAY(C70,U70,Info!U68:U87)</f>
        <v>45733</v>
      </c>
      <c r="S70" s="37" t="s">
        <v>36</v>
      </c>
      <c r="T70" s="37">
        <f>NETWORKDAYS(C70,M70,Info!$U$2:$U$41)-1</f>
        <v>7</v>
      </c>
      <c r="U70" s="40">
        <f>_xlfn.IFNA(VLOOKUP(G70,Info!$J$2:$O$26,6,0),"Sin Dato")</f>
        <v>30</v>
      </c>
      <c r="V70" s="41"/>
    </row>
    <row r="71" spans="1:22" ht="27" customHeight="1" x14ac:dyDescent="0.25">
      <c r="A71" s="12">
        <v>20251100068</v>
      </c>
      <c r="B71" s="12" t="s">
        <v>25</v>
      </c>
      <c r="C71" s="21">
        <v>45692</v>
      </c>
      <c r="D71" s="8" t="s">
        <v>252</v>
      </c>
      <c r="E71" s="12" t="s">
        <v>27</v>
      </c>
      <c r="F71" s="12" t="s">
        <v>28</v>
      </c>
      <c r="G71" s="8" t="s">
        <v>38</v>
      </c>
      <c r="H71" s="8" t="s">
        <v>39</v>
      </c>
      <c r="I71" s="8" t="s">
        <v>253</v>
      </c>
      <c r="J71" s="12" t="s">
        <v>32</v>
      </c>
      <c r="K71" s="16" t="s">
        <v>32</v>
      </c>
      <c r="L71" s="16" t="s">
        <v>33</v>
      </c>
      <c r="M71" s="25">
        <v>45700</v>
      </c>
      <c r="N71" s="25" t="s">
        <v>34</v>
      </c>
      <c r="O71" s="16" t="s">
        <v>254</v>
      </c>
      <c r="P71" s="16">
        <v>20252100070</v>
      </c>
      <c r="Q71" s="25">
        <v>45700</v>
      </c>
      <c r="R71" s="42">
        <f>WORKDAY(C71,U71,Info!U69:U88)</f>
        <v>45706</v>
      </c>
      <c r="S71" s="37" t="s">
        <v>36</v>
      </c>
      <c r="T71" s="37">
        <f>NETWORKDAYS(C71,M71,Info!$U$2:$U$41)-1</f>
        <v>6</v>
      </c>
      <c r="U71" s="40">
        <f>_xlfn.IFNA(VLOOKUP(G71,Info!$J$2:$O$26,6,0),"Sin Dato")</f>
        <v>10</v>
      </c>
      <c r="V71" s="41"/>
    </row>
    <row r="72" spans="1:22" ht="27" customHeight="1" x14ac:dyDescent="0.25">
      <c r="A72" s="12">
        <v>20251100069</v>
      </c>
      <c r="B72" s="12" t="s">
        <v>25</v>
      </c>
      <c r="C72" s="21">
        <v>45692</v>
      </c>
      <c r="D72" s="8" t="s">
        <v>255</v>
      </c>
      <c r="E72" s="12" t="s">
        <v>27</v>
      </c>
      <c r="F72" s="12" t="s">
        <v>28</v>
      </c>
      <c r="G72" s="8" t="s">
        <v>38</v>
      </c>
      <c r="H72" s="8" t="s">
        <v>39</v>
      </c>
      <c r="I72" s="8" t="s">
        <v>256</v>
      </c>
      <c r="J72" s="12" t="s">
        <v>32</v>
      </c>
      <c r="K72" s="16" t="s">
        <v>32</v>
      </c>
      <c r="L72" s="16" t="s">
        <v>33</v>
      </c>
      <c r="M72" s="25">
        <v>45700</v>
      </c>
      <c r="N72" s="25" t="s">
        <v>34</v>
      </c>
      <c r="O72" s="24" t="s">
        <v>257</v>
      </c>
      <c r="P72" s="16">
        <v>20252100071</v>
      </c>
      <c r="Q72" s="25">
        <v>45700</v>
      </c>
      <c r="R72" s="42">
        <f>WORKDAY(C72,U72,Info!U70:U89)</f>
        <v>45706</v>
      </c>
      <c r="S72" s="37" t="s">
        <v>36</v>
      </c>
      <c r="T72" s="37">
        <f>NETWORKDAYS(C72,M72,Info!$U$2:$U$41)-1</f>
        <v>6</v>
      </c>
      <c r="U72" s="40">
        <f>_xlfn.IFNA(VLOOKUP(G72,Info!$J$2:$O$26,6,0),"Sin Dato")</f>
        <v>10</v>
      </c>
      <c r="V72" s="41"/>
    </row>
    <row r="73" spans="1:22" ht="27" customHeight="1" x14ac:dyDescent="0.25">
      <c r="A73" s="12">
        <v>20251100070</v>
      </c>
      <c r="B73" s="12" t="s">
        <v>25</v>
      </c>
      <c r="C73" s="21">
        <v>45693</v>
      </c>
      <c r="D73" s="12" t="s">
        <v>258</v>
      </c>
      <c r="E73" s="12" t="s">
        <v>27</v>
      </c>
      <c r="F73" s="12" t="s">
        <v>28</v>
      </c>
      <c r="G73" s="8" t="s">
        <v>29</v>
      </c>
      <c r="H73" s="22" t="s">
        <v>30</v>
      </c>
      <c r="I73" s="8" t="s">
        <v>259</v>
      </c>
      <c r="J73" s="8" t="s">
        <v>32</v>
      </c>
      <c r="K73" s="16" t="s">
        <v>32</v>
      </c>
      <c r="L73" s="16" t="s">
        <v>260</v>
      </c>
      <c r="M73" s="25">
        <v>45701</v>
      </c>
      <c r="N73" s="25" t="s">
        <v>34</v>
      </c>
      <c r="O73" s="24" t="s">
        <v>261</v>
      </c>
      <c r="P73" s="16">
        <v>20252100072</v>
      </c>
      <c r="Q73" s="25">
        <v>45701</v>
      </c>
      <c r="R73" s="42">
        <f>WORKDAY(C73,U73,Info!U71:U90)</f>
        <v>45714</v>
      </c>
      <c r="S73" s="37" t="s">
        <v>36</v>
      </c>
      <c r="T73" s="37">
        <f>NETWORKDAYS(C73,M73,Info!$U$2:$U$41)-1</f>
        <v>6</v>
      </c>
      <c r="U73" s="40">
        <f>_xlfn.IFNA(VLOOKUP(G73,Info!$J$2:$O$26,6,0),"Sin Dato")</f>
        <v>15</v>
      </c>
      <c r="V73" s="41"/>
    </row>
    <row r="74" spans="1:22" ht="27" customHeight="1" x14ac:dyDescent="0.25">
      <c r="A74" s="12">
        <v>20251100071</v>
      </c>
      <c r="B74" s="12" t="s">
        <v>25</v>
      </c>
      <c r="C74" s="21">
        <v>45693</v>
      </c>
      <c r="D74" s="12" t="s">
        <v>262</v>
      </c>
      <c r="E74" s="12" t="s">
        <v>27</v>
      </c>
      <c r="F74" s="12" t="s">
        <v>28</v>
      </c>
      <c r="G74" s="8" t="s">
        <v>73</v>
      </c>
      <c r="H74" s="8" t="s">
        <v>74</v>
      </c>
      <c r="I74" s="8" t="s">
        <v>263</v>
      </c>
      <c r="J74" s="8" t="s">
        <v>32</v>
      </c>
      <c r="K74" s="24" t="s">
        <v>41</v>
      </c>
      <c r="L74" s="16" t="s">
        <v>76</v>
      </c>
      <c r="M74" s="25">
        <v>45699</v>
      </c>
      <c r="N74" s="25" t="s">
        <v>34</v>
      </c>
      <c r="O74" s="24" t="s">
        <v>77</v>
      </c>
      <c r="P74" s="16"/>
      <c r="Q74" s="25">
        <v>45699</v>
      </c>
      <c r="R74" s="42">
        <f>WORKDAY(C74,U74,Info!U72:U91)</f>
        <v>45735</v>
      </c>
      <c r="S74" s="37" t="s">
        <v>36</v>
      </c>
      <c r="T74" s="37">
        <f>NETWORKDAYS(C74,M74,Info!$U$2:$U$41)-1</f>
        <v>4</v>
      </c>
      <c r="U74" s="40">
        <f>_xlfn.IFNA(VLOOKUP(G74,Info!$J$2:$O$26,6,0),"Sin Dato")</f>
        <v>30</v>
      </c>
      <c r="V74" s="41"/>
    </row>
    <row r="75" spans="1:22" ht="27" customHeight="1" x14ac:dyDescent="0.25">
      <c r="A75" s="12">
        <v>20251100072</v>
      </c>
      <c r="B75" s="12" t="s">
        <v>25</v>
      </c>
      <c r="C75" s="21">
        <v>45695</v>
      </c>
      <c r="D75" s="12" t="s">
        <v>264</v>
      </c>
      <c r="E75" s="12" t="s">
        <v>27</v>
      </c>
      <c r="F75" s="12" t="s">
        <v>28</v>
      </c>
      <c r="G75" s="8" t="s">
        <v>29</v>
      </c>
      <c r="H75" s="22" t="s">
        <v>30</v>
      </c>
      <c r="I75" s="8" t="s">
        <v>265</v>
      </c>
      <c r="J75" s="8" t="s">
        <v>32</v>
      </c>
      <c r="K75" s="16" t="s">
        <v>32</v>
      </c>
      <c r="L75" s="16" t="s">
        <v>260</v>
      </c>
      <c r="M75" s="25">
        <v>45701</v>
      </c>
      <c r="N75" s="25" t="s">
        <v>34</v>
      </c>
      <c r="O75" s="24" t="s">
        <v>266</v>
      </c>
      <c r="P75" s="16">
        <v>20252100074</v>
      </c>
      <c r="Q75" s="25">
        <v>45701</v>
      </c>
      <c r="R75" s="42">
        <f>WORKDAY(C75,U75,Info!U73:U92)</f>
        <v>45716</v>
      </c>
      <c r="S75" s="37" t="s">
        <v>36</v>
      </c>
      <c r="T75" s="37">
        <f>NETWORKDAYS(C75,M75,Info!$U$2:$U$41)-1</f>
        <v>4</v>
      </c>
      <c r="U75" s="40">
        <f>_xlfn.IFNA(VLOOKUP(G75,Info!$J$2:$O$26,6,0),"Sin Dato")</f>
        <v>15</v>
      </c>
      <c r="V75" s="41"/>
    </row>
    <row r="76" spans="1:22" ht="27" customHeight="1" x14ac:dyDescent="0.25">
      <c r="A76" s="12">
        <v>20251100073</v>
      </c>
      <c r="B76" s="12"/>
      <c r="C76" s="21"/>
      <c r="D76" s="32" t="s">
        <v>267</v>
      </c>
      <c r="E76" s="12"/>
      <c r="F76" s="12"/>
      <c r="G76" s="8"/>
      <c r="H76" s="22"/>
      <c r="I76" s="8"/>
      <c r="J76" s="8"/>
      <c r="K76" s="24"/>
      <c r="L76" s="24"/>
      <c r="M76" s="25"/>
      <c r="N76" s="25"/>
      <c r="O76" s="16"/>
      <c r="P76" s="16"/>
      <c r="Q76" s="25"/>
      <c r="R76" s="42"/>
      <c r="S76" s="43"/>
      <c r="T76" s="37">
        <f>NETWORKDAYS(C76,M76,Info!$U$2:$U$41)-1</f>
        <v>-1</v>
      </c>
      <c r="U76" s="40" t="str">
        <f>_xlfn.IFNA(VLOOKUP(G76,Info!$J$2:$O$26,6,0),"Sin Dato")</f>
        <v>Sin Dato</v>
      </c>
      <c r="V76" s="41"/>
    </row>
    <row r="77" spans="1:22" ht="27" customHeight="1" x14ac:dyDescent="0.25">
      <c r="A77" s="12">
        <v>20251100074</v>
      </c>
      <c r="B77" s="12" t="s">
        <v>25</v>
      </c>
      <c r="C77" s="21">
        <v>45698</v>
      </c>
      <c r="D77" s="8" t="s">
        <v>268</v>
      </c>
      <c r="E77" s="12" t="s">
        <v>27</v>
      </c>
      <c r="F77" s="12" t="s">
        <v>28</v>
      </c>
      <c r="G77" s="8" t="s">
        <v>29</v>
      </c>
      <c r="H77" s="22" t="s">
        <v>30</v>
      </c>
      <c r="I77" s="8" t="s">
        <v>269</v>
      </c>
      <c r="J77" s="8" t="s">
        <v>32</v>
      </c>
      <c r="K77" s="16" t="s">
        <v>32</v>
      </c>
      <c r="L77" s="16" t="s">
        <v>260</v>
      </c>
      <c r="M77" s="25">
        <v>45700</v>
      </c>
      <c r="N77" s="25" t="s">
        <v>34</v>
      </c>
      <c r="O77" s="16" t="s">
        <v>270</v>
      </c>
      <c r="P77" s="16">
        <v>20252100067</v>
      </c>
      <c r="Q77" s="25">
        <v>45700</v>
      </c>
      <c r="R77" s="42">
        <f>WORKDAY(C77,U77,Info!U75:U94)</f>
        <v>45719</v>
      </c>
      <c r="S77" s="37" t="s">
        <v>36</v>
      </c>
      <c r="T77" s="37">
        <f>NETWORKDAYS(C77,M77,Info!$U$2:$U$41)-1</f>
        <v>2</v>
      </c>
      <c r="U77" s="40">
        <f>_xlfn.IFNA(VLOOKUP(G77,Info!$J$2:$O$26,6,0),"Sin Dato")</f>
        <v>15</v>
      </c>
      <c r="V77" s="41"/>
    </row>
    <row r="78" spans="1:22" ht="27" customHeight="1" x14ac:dyDescent="0.25">
      <c r="A78" s="12">
        <v>20251100075</v>
      </c>
      <c r="B78" s="12" t="s">
        <v>25</v>
      </c>
      <c r="C78" s="21">
        <v>45698</v>
      </c>
      <c r="D78" s="12" t="s">
        <v>271</v>
      </c>
      <c r="E78" s="12" t="s">
        <v>27</v>
      </c>
      <c r="F78" s="12" t="s">
        <v>28</v>
      </c>
      <c r="G78" s="8" t="s">
        <v>29</v>
      </c>
      <c r="H78" s="22" t="s">
        <v>30</v>
      </c>
      <c r="I78" s="8" t="s">
        <v>272</v>
      </c>
      <c r="J78" s="8" t="s">
        <v>32</v>
      </c>
      <c r="K78" s="24" t="s">
        <v>32</v>
      </c>
      <c r="L78" s="24" t="s">
        <v>260</v>
      </c>
      <c r="M78" s="25">
        <v>45708</v>
      </c>
      <c r="N78" s="25" t="s">
        <v>34</v>
      </c>
      <c r="O78" s="16" t="s">
        <v>273</v>
      </c>
      <c r="P78" s="16">
        <v>20252100086</v>
      </c>
      <c r="Q78" s="25">
        <v>45708</v>
      </c>
      <c r="R78" s="42">
        <f>WORKDAY(C78,U78,Info!U76:U95)</f>
        <v>45719</v>
      </c>
      <c r="S78" s="37" t="s">
        <v>36</v>
      </c>
      <c r="T78" s="37">
        <f>NETWORKDAYS(C78,M78,Info!$U$2:$U$41)-1</f>
        <v>8</v>
      </c>
      <c r="U78" s="40">
        <f>_xlfn.IFNA(VLOOKUP(G78,Info!$J$2:$O$26,6,0),"Sin Dato")</f>
        <v>15</v>
      </c>
      <c r="V78" s="41"/>
    </row>
    <row r="79" spans="1:22" ht="27" customHeight="1" x14ac:dyDescent="0.25">
      <c r="A79" s="12">
        <v>20251100076</v>
      </c>
      <c r="B79" s="12" t="s">
        <v>25</v>
      </c>
      <c r="C79" s="21">
        <v>45698</v>
      </c>
      <c r="D79" s="8" t="s">
        <v>274</v>
      </c>
      <c r="E79" s="12" t="s">
        <v>27</v>
      </c>
      <c r="F79" s="12" t="s">
        <v>28</v>
      </c>
      <c r="G79" s="8" t="s">
        <v>29</v>
      </c>
      <c r="H79" s="22" t="s">
        <v>30</v>
      </c>
      <c r="I79" s="8" t="s">
        <v>275</v>
      </c>
      <c r="J79" s="12" t="s">
        <v>32</v>
      </c>
      <c r="K79" s="16" t="s">
        <v>32</v>
      </c>
      <c r="L79" s="16" t="s">
        <v>260</v>
      </c>
      <c r="M79" s="25">
        <v>45700</v>
      </c>
      <c r="N79" s="25" t="s">
        <v>34</v>
      </c>
      <c r="O79" s="16" t="s">
        <v>276</v>
      </c>
      <c r="P79" s="16">
        <v>20252100066</v>
      </c>
      <c r="Q79" s="25">
        <v>45700</v>
      </c>
      <c r="R79" s="42">
        <f>WORKDAY(C79,U79,Info!U77:U96)</f>
        <v>45719</v>
      </c>
      <c r="S79" s="37" t="s">
        <v>36</v>
      </c>
      <c r="T79" s="37">
        <f>NETWORKDAYS(C79,M79,Info!$U$2:$U$41)-1</f>
        <v>2</v>
      </c>
      <c r="U79" s="40">
        <f>_xlfn.IFNA(VLOOKUP(G79,Info!$J$2:$O$26,6,0),"Sin Dato")</f>
        <v>15</v>
      </c>
      <c r="V79" s="41"/>
    </row>
    <row r="80" spans="1:22" ht="27" customHeight="1" x14ac:dyDescent="0.25">
      <c r="A80" s="12">
        <v>20251100077</v>
      </c>
      <c r="B80" s="12" t="s">
        <v>25</v>
      </c>
      <c r="C80" s="21">
        <v>45698</v>
      </c>
      <c r="D80" s="12" t="s">
        <v>277</v>
      </c>
      <c r="E80" s="12" t="s">
        <v>27</v>
      </c>
      <c r="F80" s="12" t="s">
        <v>28</v>
      </c>
      <c r="G80" s="8" t="s">
        <v>73</v>
      </c>
      <c r="H80" s="22" t="s">
        <v>74</v>
      </c>
      <c r="I80" s="8" t="s">
        <v>278</v>
      </c>
      <c r="J80" s="8" t="s">
        <v>32</v>
      </c>
      <c r="K80" s="16" t="s">
        <v>32</v>
      </c>
      <c r="L80" s="16" t="s">
        <v>111</v>
      </c>
      <c r="M80" s="25">
        <v>45721</v>
      </c>
      <c r="N80" s="25" t="s">
        <v>34</v>
      </c>
      <c r="O80" s="16" t="s">
        <v>279</v>
      </c>
      <c r="P80" s="16" t="s">
        <v>280</v>
      </c>
      <c r="Q80" s="25">
        <v>45721</v>
      </c>
      <c r="R80" s="42">
        <f>WORKDAY(C80,U80,Info!U78:U97)</f>
        <v>45740</v>
      </c>
      <c r="S80" s="37" t="s">
        <v>36</v>
      </c>
      <c r="T80" s="37">
        <f>NETWORKDAYS(C80,M80,Info!$U$2:$U$41)-1</f>
        <v>17</v>
      </c>
      <c r="U80" s="40">
        <f>_xlfn.IFNA(VLOOKUP(G80,Info!$J$2:$O$26,6,0),"Sin Dato")</f>
        <v>30</v>
      </c>
      <c r="V80" s="41"/>
    </row>
    <row r="81" spans="1:22" ht="27" customHeight="1" x14ac:dyDescent="0.25">
      <c r="A81" s="12">
        <v>20251100078</v>
      </c>
      <c r="B81" s="12" t="s">
        <v>25</v>
      </c>
      <c r="C81" s="21">
        <v>45698</v>
      </c>
      <c r="D81" s="12" t="s">
        <v>281</v>
      </c>
      <c r="E81" s="12" t="s">
        <v>27</v>
      </c>
      <c r="F81" s="12" t="s">
        <v>28</v>
      </c>
      <c r="G81" s="8" t="s">
        <v>29</v>
      </c>
      <c r="H81" s="22" t="s">
        <v>30</v>
      </c>
      <c r="I81" s="8" t="s">
        <v>282</v>
      </c>
      <c r="J81" s="8" t="s">
        <v>32</v>
      </c>
      <c r="K81" s="16" t="s">
        <v>32</v>
      </c>
      <c r="L81" s="16" t="s">
        <v>260</v>
      </c>
      <c r="M81" s="25">
        <v>45702</v>
      </c>
      <c r="N81" s="25" t="s">
        <v>34</v>
      </c>
      <c r="O81" s="16" t="s">
        <v>283</v>
      </c>
      <c r="P81" s="16">
        <v>20252100075</v>
      </c>
      <c r="Q81" s="25">
        <v>45702</v>
      </c>
      <c r="R81" s="42">
        <f>WORKDAY(C81,U81,Info!U79:U98)</f>
        <v>45719</v>
      </c>
      <c r="S81" s="37" t="s">
        <v>36</v>
      </c>
      <c r="T81" s="37">
        <f>NETWORKDAYS(C81,M81,Info!$U$2:$U$41)-1</f>
        <v>4</v>
      </c>
      <c r="U81" s="40">
        <f>_xlfn.IFNA(VLOOKUP(G81,Info!$J$2:$O$26,6,0),"Sin Dato")</f>
        <v>15</v>
      </c>
      <c r="V81" s="41"/>
    </row>
    <row r="82" spans="1:22" ht="27" customHeight="1" x14ac:dyDescent="0.25">
      <c r="A82" s="12">
        <v>20251100079</v>
      </c>
      <c r="B82" s="12" t="s">
        <v>25</v>
      </c>
      <c r="C82" s="21">
        <v>45698</v>
      </c>
      <c r="D82" s="12" t="s">
        <v>284</v>
      </c>
      <c r="E82" s="12" t="s">
        <v>27</v>
      </c>
      <c r="F82" s="12" t="s">
        <v>28</v>
      </c>
      <c r="G82" s="22" t="s">
        <v>73</v>
      </c>
      <c r="H82" s="8" t="s">
        <v>114</v>
      </c>
      <c r="I82" s="8" t="s">
        <v>285</v>
      </c>
      <c r="J82" s="12" t="s">
        <v>41</v>
      </c>
      <c r="K82" s="16" t="s">
        <v>42</v>
      </c>
      <c r="L82" s="16" t="s">
        <v>199</v>
      </c>
      <c r="M82" s="25">
        <v>45730</v>
      </c>
      <c r="N82" s="25" t="s">
        <v>34</v>
      </c>
      <c r="O82" s="16" t="s">
        <v>286</v>
      </c>
      <c r="P82" s="16"/>
      <c r="Q82" s="25">
        <v>45730</v>
      </c>
      <c r="R82" s="42">
        <f>WORKDAY(C82,U82,Info!U80:U99)</f>
        <v>45740</v>
      </c>
      <c r="S82" s="37" t="s">
        <v>36</v>
      </c>
      <c r="T82" s="37">
        <f>NETWORKDAYS(C82,M82,Info!$U$2:$U$41)-1</f>
        <v>24</v>
      </c>
      <c r="U82" s="40">
        <f>_xlfn.IFNA(VLOOKUP(G82,Info!$J$2:$O$26,6,0),"Sin Dato")</f>
        <v>30</v>
      </c>
      <c r="V82" s="41"/>
    </row>
    <row r="83" spans="1:22" ht="27" customHeight="1" x14ac:dyDescent="0.25">
      <c r="A83" s="12">
        <v>20251100080</v>
      </c>
      <c r="B83" s="12" t="s">
        <v>25</v>
      </c>
      <c r="C83" s="21">
        <v>45699</v>
      </c>
      <c r="D83" s="12" t="s">
        <v>287</v>
      </c>
      <c r="E83" s="12" t="s">
        <v>27</v>
      </c>
      <c r="F83" s="12" t="s">
        <v>28</v>
      </c>
      <c r="G83" s="22" t="s">
        <v>73</v>
      </c>
      <c r="H83" s="8" t="s">
        <v>74</v>
      </c>
      <c r="I83" s="8" t="s">
        <v>288</v>
      </c>
      <c r="J83" s="12" t="s">
        <v>32</v>
      </c>
      <c r="K83" s="16" t="s">
        <v>32</v>
      </c>
      <c r="L83" s="16" t="s">
        <v>52</v>
      </c>
      <c r="M83" s="25">
        <v>45708</v>
      </c>
      <c r="N83" s="25" t="s">
        <v>34</v>
      </c>
      <c r="O83" s="16" t="s">
        <v>289</v>
      </c>
      <c r="P83" s="16"/>
      <c r="Q83" s="25">
        <v>45708</v>
      </c>
      <c r="R83" s="42">
        <f>WORKDAY(C83,U83,Info!U81:U100)</f>
        <v>45741</v>
      </c>
      <c r="S83" s="37" t="s">
        <v>36</v>
      </c>
      <c r="T83" s="37">
        <f>NETWORKDAYS(C83,M83,Info!$U$2:$U$41)-1</f>
        <v>7</v>
      </c>
      <c r="U83" s="40">
        <f>_xlfn.IFNA(VLOOKUP(G83,Info!$J$2:$O$26,6,0),"Sin Dato")</f>
        <v>30</v>
      </c>
      <c r="V83" s="41"/>
    </row>
    <row r="84" spans="1:22" ht="27" customHeight="1" x14ac:dyDescent="0.25">
      <c r="A84" s="12">
        <v>20251100081</v>
      </c>
      <c r="B84" s="12" t="s">
        <v>25</v>
      </c>
      <c r="C84" s="21">
        <v>45699</v>
      </c>
      <c r="D84" s="13" t="s">
        <v>290</v>
      </c>
      <c r="E84" s="12" t="s">
        <v>27</v>
      </c>
      <c r="F84" s="12" t="s">
        <v>28</v>
      </c>
      <c r="G84" s="22" t="s">
        <v>73</v>
      </c>
      <c r="H84" s="8" t="s">
        <v>291</v>
      </c>
      <c r="I84" s="8" t="s">
        <v>292</v>
      </c>
      <c r="J84" s="8" t="s">
        <v>32</v>
      </c>
      <c r="K84" s="24" t="s">
        <v>32</v>
      </c>
      <c r="L84" s="16" t="s">
        <v>33</v>
      </c>
      <c r="M84" s="25">
        <v>45700</v>
      </c>
      <c r="N84" s="25" t="s">
        <v>34</v>
      </c>
      <c r="O84" s="16" t="s">
        <v>293</v>
      </c>
      <c r="P84" s="16"/>
      <c r="Q84" s="25">
        <v>45700</v>
      </c>
      <c r="R84" s="42">
        <f>WORKDAY(C84,U84,Info!U82:U101)</f>
        <v>45741</v>
      </c>
      <c r="S84" s="37" t="s">
        <v>36</v>
      </c>
      <c r="T84" s="37">
        <f>NETWORKDAYS(C84,M84,Info!$U$2:$U$41)-1</f>
        <v>1</v>
      </c>
      <c r="U84" s="40">
        <f>_xlfn.IFNA(VLOOKUP(G84,Info!$J$2:$O$26,6,0),"Sin Dato")</f>
        <v>30</v>
      </c>
      <c r="V84" s="41"/>
    </row>
    <row r="85" spans="1:22" ht="27" customHeight="1" x14ac:dyDescent="0.25">
      <c r="A85" s="12">
        <v>20251100082</v>
      </c>
      <c r="B85" s="12" t="s">
        <v>25</v>
      </c>
      <c r="C85" s="21">
        <v>45699</v>
      </c>
      <c r="D85" s="12" t="s">
        <v>294</v>
      </c>
      <c r="E85" s="12" t="s">
        <v>27</v>
      </c>
      <c r="F85" s="12" t="s">
        <v>28</v>
      </c>
      <c r="G85" s="8" t="s">
        <v>295</v>
      </c>
      <c r="H85" s="22" t="s">
        <v>296</v>
      </c>
      <c r="I85" s="8" t="s">
        <v>297</v>
      </c>
      <c r="J85" s="12" t="s">
        <v>41</v>
      </c>
      <c r="K85" s="16" t="s">
        <v>32</v>
      </c>
      <c r="L85" s="16" t="s">
        <v>52</v>
      </c>
      <c r="M85" s="25">
        <v>45713</v>
      </c>
      <c r="N85" s="25" t="s">
        <v>34</v>
      </c>
      <c r="O85" s="16" t="s">
        <v>298</v>
      </c>
      <c r="P85" s="16">
        <v>20252100090</v>
      </c>
      <c r="Q85" s="25">
        <v>45713</v>
      </c>
      <c r="R85" s="42">
        <f>WORKDAY(C85,U85,Info!U83:U102)</f>
        <v>45699</v>
      </c>
      <c r="S85" s="37" t="s">
        <v>36</v>
      </c>
      <c r="T85" s="37">
        <f>NETWORKDAYS(C85,M85,Info!$U$2:$U$41)-1</f>
        <v>10</v>
      </c>
      <c r="U85" s="40">
        <f>_xlfn.IFNA(VLOOKUP(G85,Info!$J$2:$O$26,6,0),"Sin Dato")</f>
        <v>0</v>
      </c>
      <c r="V85" s="41"/>
    </row>
    <row r="86" spans="1:22" ht="27" customHeight="1" x14ac:dyDescent="0.25">
      <c r="A86" s="12">
        <v>20251100083</v>
      </c>
      <c r="B86" s="12" t="s">
        <v>25</v>
      </c>
      <c r="C86" s="21">
        <v>45700</v>
      </c>
      <c r="D86" s="8" t="s">
        <v>299</v>
      </c>
      <c r="E86" s="12" t="s">
        <v>27</v>
      </c>
      <c r="F86" s="12" t="s">
        <v>28</v>
      </c>
      <c r="G86" s="8" t="s">
        <v>38</v>
      </c>
      <c r="H86" s="8" t="s">
        <v>39</v>
      </c>
      <c r="I86" s="8" t="s">
        <v>147</v>
      </c>
      <c r="J86" s="8" t="s">
        <v>32</v>
      </c>
      <c r="K86" s="16" t="s">
        <v>32</v>
      </c>
      <c r="L86" s="16" t="s">
        <v>52</v>
      </c>
      <c r="M86" s="25">
        <v>45708</v>
      </c>
      <c r="N86" s="25" t="s">
        <v>34</v>
      </c>
      <c r="O86" s="16" t="s">
        <v>300</v>
      </c>
      <c r="P86" s="16"/>
      <c r="Q86" s="25">
        <v>45708</v>
      </c>
      <c r="R86" s="42">
        <f>WORKDAY(C86,U86,Info!U84:U103)</f>
        <v>45714</v>
      </c>
      <c r="S86" s="37" t="s">
        <v>36</v>
      </c>
      <c r="T86" s="37">
        <f>NETWORKDAYS(C86,M86,Info!$U$2:$U$41)-1</f>
        <v>6</v>
      </c>
      <c r="U86" s="40">
        <f>_xlfn.IFNA(VLOOKUP(G86,Info!$J$2:$O$26,6,0),"Sin Dato")</f>
        <v>10</v>
      </c>
      <c r="V86" s="41"/>
    </row>
    <row r="87" spans="1:22" ht="27" customHeight="1" x14ac:dyDescent="0.25">
      <c r="A87" s="12">
        <v>20251100084</v>
      </c>
      <c r="B87" s="12" t="s">
        <v>25</v>
      </c>
      <c r="C87" s="21">
        <v>45701</v>
      </c>
      <c r="D87" s="12" t="s">
        <v>301</v>
      </c>
      <c r="E87" s="12" t="s">
        <v>27</v>
      </c>
      <c r="F87" s="12" t="s">
        <v>28</v>
      </c>
      <c r="G87" s="8" t="s">
        <v>38</v>
      </c>
      <c r="H87" s="8" t="s">
        <v>39</v>
      </c>
      <c r="I87" s="8" t="s">
        <v>288</v>
      </c>
      <c r="J87" s="12" t="s">
        <v>32</v>
      </c>
      <c r="K87" s="16" t="s">
        <v>32</v>
      </c>
      <c r="L87" s="16" t="s">
        <v>52</v>
      </c>
      <c r="M87" s="25">
        <v>45708</v>
      </c>
      <c r="N87" s="25" t="s">
        <v>34</v>
      </c>
      <c r="O87" s="16" t="s">
        <v>302</v>
      </c>
      <c r="P87" s="16"/>
      <c r="Q87" s="25">
        <v>45708</v>
      </c>
      <c r="R87" s="42">
        <f>WORKDAY(C87,U87,Info!U85:U104)</f>
        <v>45715</v>
      </c>
      <c r="S87" s="37" t="s">
        <v>36</v>
      </c>
      <c r="T87" s="37">
        <f>NETWORKDAYS(C87,M87,Info!$U$2:$U$41)-1</f>
        <v>5</v>
      </c>
      <c r="U87" s="40">
        <f>_xlfn.IFNA(VLOOKUP(G87,Info!$J$2:$O$26,6,0),"Sin Dato")</f>
        <v>10</v>
      </c>
      <c r="V87" s="41"/>
    </row>
    <row r="88" spans="1:22" ht="27" customHeight="1" x14ac:dyDescent="0.25">
      <c r="A88" s="12">
        <v>20251100085</v>
      </c>
      <c r="B88" s="12" t="s">
        <v>25</v>
      </c>
      <c r="C88" s="21">
        <v>45701</v>
      </c>
      <c r="D88" s="8" t="s">
        <v>303</v>
      </c>
      <c r="E88" s="12" t="s">
        <v>27</v>
      </c>
      <c r="F88" s="12" t="s">
        <v>28</v>
      </c>
      <c r="G88" s="8" t="s">
        <v>73</v>
      </c>
      <c r="H88" s="8" t="s">
        <v>114</v>
      </c>
      <c r="I88" s="8" t="s">
        <v>304</v>
      </c>
      <c r="J88" s="12" t="s">
        <v>41</v>
      </c>
      <c r="K88" s="16" t="s">
        <v>42</v>
      </c>
      <c r="L88" s="16" t="s">
        <v>216</v>
      </c>
      <c r="M88" s="25">
        <v>45705</v>
      </c>
      <c r="N88" s="25" t="s">
        <v>34</v>
      </c>
      <c r="O88" s="16" t="s">
        <v>305</v>
      </c>
      <c r="P88" s="16"/>
      <c r="Q88" s="25">
        <v>45705</v>
      </c>
      <c r="R88" s="42">
        <f>WORKDAY(C88,U88,Info!U86:U105)</f>
        <v>45743</v>
      </c>
      <c r="S88" s="37" t="s">
        <v>36</v>
      </c>
      <c r="T88" s="37">
        <f>NETWORKDAYS(C88,M88,Info!$U$2:$U$41)-1</f>
        <v>2</v>
      </c>
      <c r="U88" s="40">
        <f>_xlfn.IFNA(VLOOKUP(G88,Info!$J$2:$O$26,6,0),"Sin Dato")</f>
        <v>30</v>
      </c>
      <c r="V88" s="41"/>
    </row>
    <row r="89" spans="1:22" ht="27" customHeight="1" x14ac:dyDescent="0.25">
      <c r="A89" s="12">
        <v>20251100086</v>
      </c>
      <c r="B89" s="12" t="s">
        <v>25</v>
      </c>
      <c r="C89" s="21">
        <v>45701</v>
      </c>
      <c r="D89" s="8" t="s">
        <v>306</v>
      </c>
      <c r="E89" s="12" t="s">
        <v>27</v>
      </c>
      <c r="F89" s="12" t="s">
        <v>28</v>
      </c>
      <c r="G89" s="8" t="s">
        <v>29</v>
      </c>
      <c r="H89" s="22" t="s">
        <v>30</v>
      </c>
      <c r="I89" s="8" t="s">
        <v>307</v>
      </c>
      <c r="J89" s="12" t="s">
        <v>32</v>
      </c>
      <c r="K89" s="16" t="s">
        <v>32</v>
      </c>
      <c r="L89" s="16" t="s">
        <v>260</v>
      </c>
      <c r="M89" s="25">
        <v>45702</v>
      </c>
      <c r="N89" s="25" t="s">
        <v>34</v>
      </c>
      <c r="O89" s="16" t="s">
        <v>308</v>
      </c>
      <c r="P89" s="16">
        <v>20252100076</v>
      </c>
      <c r="Q89" s="25">
        <v>45702</v>
      </c>
      <c r="R89" s="42">
        <f>WORKDAY(C89,U89,Info!U87:U106)</f>
        <v>45722</v>
      </c>
      <c r="S89" s="37" t="s">
        <v>36</v>
      </c>
      <c r="T89" s="37">
        <f>NETWORKDAYS(C89,M89,Info!$U$2:$U$41)-1</f>
        <v>1</v>
      </c>
      <c r="U89" s="40">
        <f>_xlfn.IFNA(VLOOKUP(G89,Info!$J$2:$O$26,6,0),"Sin Dato")</f>
        <v>15</v>
      </c>
      <c r="V89" s="41"/>
    </row>
    <row r="90" spans="1:22" ht="27" customHeight="1" x14ac:dyDescent="0.25">
      <c r="A90" s="12">
        <v>20251100087</v>
      </c>
      <c r="B90" s="12" t="s">
        <v>25</v>
      </c>
      <c r="C90" s="21">
        <v>45702</v>
      </c>
      <c r="D90" s="8" t="s">
        <v>309</v>
      </c>
      <c r="E90" s="12" t="s">
        <v>27</v>
      </c>
      <c r="F90" s="12" t="s">
        <v>28</v>
      </c>
      <c r="G90" s="8" t="s">
        <v>38</v>
      </c>
      <c r="H90" s="8" t="s">
        <v>39</v>
      </c>
      <c r="I90" s="8" t="s">
        <v>310</v>
      </c>
      <c r="J90" s="12" t="s">
        <v>32</v>
      </c>
      <c r="K90" s="16" t="s">
        <v>32</v>
      </c>
      <c r="L90" s="16" t="s">
        <v>33</v>
      </c>
      <c r="M90" s="25">
        <v>45714</v>
      </c>
      <c r="N90" s="25" t="s">
        <v>34</v>
      </c>
      <c r="O90" s="16" t="s">
        <v>311</v>
      </c>
      <c r="P90" s="16">
        <v>20252100092</v>
      </c>
      <c r="Q90" s="25">
        <v>45714</v>
      </c>
      <c r="R90" s="42">
        <f>WORKDAY(C90,U90,Info!U88:U107)</f>
        <v>45716</v>
      </c>
      <c r="S90" s="37" t="s">
        <v>36</v>
      </c>
      <c r="T90" s="37">
        <f>NETWORKDAYS(C90,M90,Info!$U$2:$U$41)-1</f>
        <v>8</v>
      </c>
      <c r="U90" s="40">
        <f>_xlfn.IFNA(VLOOKUP(G90,Info!$J$2:$O$26,6,0),"Sin Dato")</f>
        <v>10</v>
      </c>
      <c r="V90" s="41"/>
    </row>
    <row r="91" spans="1:22" ht="27" customHeight="1" x14ac:dyDescent="0.25">
      <c r="A91" s="12">
        <v>20251100088</v>
      </c>
      <c r="B91" s="12" t="s">
        <v>25</v>
      </c>
      <c r="C91" s="21">
        <v>45702</v>
      </c>
      <c r="D91" s="12" t="s">
        <v>312</v>
      </c>
      <c r="E91" s="12" t="s">
        <v>27</v>
      </c>
      <c r="F91" s="12" t="s">
        <v>28</v>
      </c>
      <c r="G91" s="8" t="s">
        <v>29</v>
      </c>
      <c r="H91" s="22" t="s">
        <v>30</v>
      </c>
      <c r="I91" s="8" t="s">
        <v>313</v>
      </c>
      <c r="J91" s="12" t="s">
        <v>32</v>
      </c>
      <c r="K91" s="16" t="s">
        <v>32</v>
      </c>
      <c r="L91" s="16" t="s">
        <v>260</v>
      </c>
      <c r="M91" s="25">
        <v>45702</v>
      </c>
      <c r="N91" s="25" t="s">
        <v>34</v>
      </c>
      <c r="O91" s="16" t="s">
        <v>314</v>
      </c>
      <c r="P91" s="16">
        <v>20252100077</v>
      </c>
      <c r="Q91" s="25">
        <v>45702</v>
      </c>
      <c r="R91" s="42">
        <f>WORKDAY(C91,U91,Info!U89:U108)</f>
        <v>45723</v>
      </c>
      <c r="S91" s="37" t="s">
        <v>36</v>
      </c>
      <c r="T91" s="37">
        <f>NETWORKDAYS(C91,M91,Info!$U$2:$U$41)-1</f>
        <v>0</v>
      </c>
      <c r="U91" s="40">
        <f>_xlfn.IFNA(VLOOKUP(G91,Info!$J$2:$O$26,6,0),"Sin Dato")</f>
        <v>15</v>
      </c>
      <c r="V91" s="41"/>
    </row>
    <row r="92" spans="1:22" ht="27" customHeight="1" x14ac:dyDescent="0.25">
      <c r="A92" s="12">
        <v>20251100089</v>
      </c>
      <c r="B92" s="12" t="s">
        <v>25</v>
      </c>
      <c r="C92" s="21">
        <v>45702</v>
      </c>
      <c r="D92" s="12" t="s">
        <v>315</v>
      </c>
      <c r="E92" s="12" t="s">
        <v>27</v>
      </c>
      <c r="F92" s="12" t="s">
        <v>28</v>
      </c>
      <c r="G92" s="8" t="s">
        <v>29</v>
      </c>
      <c r="H92" s="22" t="s">
        <v>30</v>
      </c>
      <c r="I92" s="8" t="s">
        <v>101</v>
      </c>
      <c r="J92" s="12" t="s">
        <v>32</v>
      </c>
      <c r="K92" s="16" t="s">
        <v>32</v>
      </c>
      <c r="L92" s="16" t="s">
        <v>260</v>
      </c>
      <c r="M92" s="25">
        <v>45706</v>
      </c>
      <c r="N92" s="25" t="s">
        <v>34</v>
      </c>
      <c r="O92" s="16" t="s">
        <v>316</v>
      </c>
      <c r="P92" s="16">
        <v>20252100081</v>
      </c>
      <c r="Q92" s="25">
        <v>45706</v>
      </c>
      <c r="R92" s="42">
        <f>WORKDAY(C92,U92,Info!U90:U109)</f>
        <v>45723</v>
      </c>
      <c r="S92" s="37" t="s">
        <v>36</v>
      </c>
      <c r="T92" s="37">
        <f>NETWORKDAYS(C92,M92,Info!$U$2:$U$41)-1</f>
        <v>2</v>
      </c>
      <c r="U92" s="40">
        <f>_xlfn.IFNA(VLOOKUP(G92,Info!$J$2:$O$26,6,0),"Sin Dato")</f>
        <v>15</v>
      </c>
      <c r="V92" s="41"/>
    </row>
    <row r="93" spans="1:22" ht="27" customHeight="1" x14ac:dyDescent="0.25">
      <c r="A93" s="12">
        <v>20251100090</v>
      </c>
      <c r="B93" s="12" t="s">
        <v>25</v>
      </c>
      <c r="C93" s="21">
        <v>45702</v>
      </c>
      <c r="D93" s="8" t="s">
        <v>317</v>
      </c>
      <c r="E93" s="12" t="s">
        <v>27</v>
      </c>
      <c r="F93" s="12" t="s">
        <v>28</v>
      </c>
      <c r="G93" s="8" t="s">
        <v>38</v>
      </c>
      <c r="H93" s="8" t="s">
        <v>39</v>
      </c>
      <c r="I93" s="8" t="s">
        <v>318</v>
      </c>
      <c r="J93" s="12" t="s">
        <v>41</v>
      </c>
      <c r="K93" s="16" t="s">
        <v>42</v>
      </c>
      <c r="L93" s="16" t="s">
        <v>216</v>
      </c>
      <c r="M93" s="25">
        <v>45706</v>
      </c>
      <c r="N93" s="25" t="s">
        <v>34</v>
      </c>
      <c r="O93" s="16" t="s">
        <v>319</v>
      </c>
      <c r="P93" s="16">
        <v>20252100083</v>
      </c>
      <c r="Q93" s="25">
        <v>45706</v>
      </c>
      <c r="R93" s="42">
        <f>WORKDAY(C93,U93,Info!U91:U110)</f>
        <v>45716</v>
      </c>
      <c r="S93" s="37" t="s">
        <v>36</v>
      </c>
      <c r="T93" s="37">
        <f>NETWORKDAYS(C93,M93,Info!$U$2:$U$41)-1</f>
        <v>2</v>
      </c>
      <c r="U93" s="40">
        <f>_xlfn.IFNA(VLOOKUP(G93,Info!$J$2:$O$26,6,0),"Sin Dato")</f>
        <v>10</v>
      </c>
      <c r="V93" s="41"/>
    </row>
    <row r="94" spans="1:22" ht="27" customHeight="1" x14ac:dyDescent="0.25">
      <c r="A94" s="12">
        <v>20251100091</v>
      </c>
      <c r="B94" s="12" t="s">
        <v>25</v>
      </c>
      <c r="C94" s="21">
        <v>45702</v>
      </c>
      <c r="D94" s="12" t="s">
        <v>320</v>
      </c>
      <c r="E94" s="12" t="s">
        <v>27</v>
      </c>
      <c r="F94" s="12" t="s">
        <v>28</v>
      </c>
      <c r="G94" s="8" t="s">
        <v>38</v>
      </c>
      <c r="H94" s="8" t="s">
        <v>39</v>
      </c>
      <c r="I94" s="8" t="s">
        <v>318</v>
      </c>
      <c r="J94" s="12" t="s">
        <v>41</v>
      </c>
      <c r="K94" s="16" t="s">
        <v>42</v>
      </c>
      <c r="L94" s="16" t="s">
        <v>216</v>
      </c>
      <c r="M94" s="25">
        <v>45706</v>
      </c>
      <c r="N94" s="16" t="s">
        <v>34</v>
      </c>
      <c r="O94" s="16" t="s">
        <v>321</v>
      </c>
      <c r="P94" s="16">
        <v>20252100082</v>
      </c>
      <c r="Q94" s="25">
        <v>45706</v>
      </c>
      <c r="R94" s="42">
        <f>WORKDAY(C94,U94,Info!U92:U111)</f>
        <v>45716</v>
      </c>
      <c r="S94" s="37" t="s">
        <v>36</v>
      </c>
      <c r="T94" s="37">
        <f>NETWORKDAYS(C94,M94,Info!$U$2:$U$41)-1</f>
        <v>2</v>
      </c>
      <c r="U94" s="40">
        <f>_xlfn.IFNA(VLOOKUP(G94,Info!$J$2:$O$26,6,0),"Sin Dato")</f>
        <v>10</v>
      </c>
      <c r="V94" s="41"/>
    </row>
    <row r="95" spans="1:22" ht="27" customHeight="1" x14ac:dyDescent="0.25">
      <c r="A95" s="12">
        <v>20251100092</v>
      </c>
      <c r="B95" s="12" t="s">
        <v>25</v>
      </c>
      <c r="C95" s="21">
        <v>45702</v>
      </c>
      <c r="D95" s="12" t="s">
        <v>322</v>
      </c>
      <c r="E95" s="12" t="s">
        <v>27</v>
      </c>
      <c r="F95" s="12" t="s">
        <v>28</v>
      </c>
      <c r="G95" s="8" t="s">
        <v>29</v>
      </c>
      <c r="H95" s="22" t="s">
        <v>30</v>
      </c>
      <c r="I95" s="8" t="s">
        <v>323</v>
      </c>
      <c r="J95" s="12" t="s">
        <v>32</v>
      </c>
      <c r="K95" s="24" t="s">
        <v>32</v>
      </c>
      <c r="L95" s="24" t="s">
        <v>260</v>
      </c>
      <c r="M95" s="25">
        <v>45702</v>
      </c>
      <c r="N95" s="25" t="s">
        <v>34</v>
      </c>
      <c r="O95" s="16" t="s">
        <v>324</v>
      </c>
      <c r="P95" s="16">
        <v>20252100078</v>
      </c>
      <c r="Q95" s="25">
        <v>45702</v>
      </c>
      <c r="R95" s="42">
        <f>WORKDAY(C95,U95,Info!U93:U112)</f>
        <v>45723</v>
      </c>
      <c r="S95" s="37" t="s">
        <v>36</v>
      </c>
      <c r="T95" s="37">
        <f>NETWORKDAYS(C95,M95,Info!$U$2:$U$41)-1</f>
        <v>0</v>
      </c>
      <c r="U95" s="40">
        <f>_xlfn.IFNA(VLOOKUP(G95,Info!$J$2:$O$26,6,0),"Sin Dato")</f>
        <v>15</v>
      </c>
      <c r="V95" s="41"/>
    </row>
    <row r="96" spans="1:22" ht="27" customHeight="1" x14ac:dyDescent="0.25">
      <c r="A96" s="12">
        <v>20251100093</v>
      </c>
      <c r="B96" s="12" t="s">
        <v>25</v>
      </c>
      <c r="C96" s="15">
        <v>45705</v>
      </c>
      <c r="D96" s="12" t="s">
        <v>325</v>
      </c>
      <c r="E96" s="12" t="s">
        <v>27</v>
      </c>
      <c r="F96" s="12" t="s">
        <v>28</v>
      </c>
      <c r="G96" s="8" t="s">
        <v>73</v>
      </c>
      <c r="H96" s="8" t="s">
        <v>74</v>
      </c>
      <c r="I96" s="8" t="s">
        <v>326</v>
      </c>
      <c r="J96" s="8" t="s">
        <v>42</v>
      </c>
      <c r="K96" s="16" t="s">
        <v>42</v>
      </c>
      <c r="L96" s="16" t="s">
        <v>199</v>
      </c>
      <c r="M96" s="25">
        <v>45730</v>
      </c>
      <c r="N96" s="25" t="s">
        <v>34</v>
      </c>
      <c r="O96" s="16" t="s">
        <v>327</v>
      </c>
      <c r="P96" s="16"/>
      <c r="Q96" s="25">
        <v>45730</v>
      </c>
      <c r="R96" s="42">
        <f>WORKDAY(C96,U96,Info!U94:U113)</f>
        <v>45747</v>
      </c>
      <c r="S96" s="37" t="s">
        <v>36</v>
      </c>
      <c r="T96" s="37">
        <f>NETWORKDAYS(C96,M96,Info!$U$2:$U$41)-1</f>
        <v>19</v>
      </c>
      <c r="U96" s="40">
        <f>_xlfn.IFNA(VLOOKUP(G96,Info!$J$2:$O$26,6,0),"Sin Dato")</f>
        <v>30</v>
      </c>
      <c r="V96" s="41"/>
    </row>
    <row r="97" spans="1:22" ht="27" customHeight="1" x14ac:dyDescent="0.25">
      <c r="A97" s="12">
        <v>20251100094</v>
      </c>
      <c r="B97" s="12" t="s">
        <v>25</v>
      </c>
      <c r="C97" s="15">
        <v>45706</v>
      </c>
      <c r="D97" s="8" t="s">
        <v>328</v>
      </c>
      <c r="E97" s="12" t="s">
        <v>27</v>
      </c>
      <c r="F97" s="12" t="s">
        <v>28</v>
      </c>
      <c r="G97" s="8" t="s">
        <v>38</v>
      </c>
      <c r="H97" s="8" t="s">
        <v>39</v>
      </c>
      <c r="I97" s="8" t="s">
        <v>329</v>
      </c>
      <c r="J97" s="12" t="s">
        <v>32</v>
      </c>
      <c r="K97" s="16" t="s">
        <v>32</v>
      </c>
      <c r="L97" s="16" t="s">
        <v>33</v>
      </c>
      <c r="M97" s="25">
        <v>45714</v>
      </c>
      <c r="N97" s="25" t="s">
        <v>34</v>
      </c>
      <c r="O97" s="16" t="s">
        <v>330</v>
      </c>
      <c r="P97" s="16">
        <v>20252100093</v>
      </c>
      <c r="Q97" s="25">
        <v>45714</v>
      </c>
      <c r="R97" s="42">
        <f>WORKDAY(C97,U97,Info!U95:U114)</f>
        <v>45720</v>
      </c>
      <c r="S97" s="37" t="s">
        <v>36</v>
      </c>
      <c r="T97" s="37">
        <f>NETWORKDAYS(C97,M97,Info!$U$2:$U$41)-1</f>
        <v>6</v>
      </c>
      <c r="U97" s="40">
        <f>_xlfn.IFNA(VLOOKUP(G97,Info!$J$2:$O$26,6,0),"Sin Dato")</f>
        <v>10</v>
      </c>
      <c r="V97" s="41"/>
    </row>
    <row r="98" spans="1:22" ht="27" customHeight="1" x14ac:dyDescent="0.25">
      <c r="A98" s="12">
        <v>20251100095</v>
      </c>
      <c r="B98" s="12" t="s">
        <v>25</v>
      </c>
      <c r="C98" s="15">
        <v>45706</v>
      </c>
      <c r="D98" s="8" t="s">
        <v>331</v>
      </c>
      <c r="E98" s="12" t="s">
        <v>27</v>
      </c>
      <c r="F98" s="12" t="s">
        <v>28</v>
      </c>
      <c r="G98" s="8" t="s">
        <v>73</v>
      </c>
      <c r="H98" s="22" t="s">
        <v>74</v>
      </c>
      <c r="I98" s="8" t="s">
        <v>332</v>
      </c>
      <c r="J98" s="12" t="s">
        <v>32</v>
      </c>
      <c r="K98" s="16" t="s">
        <v>32</v>
      </c>
      <c r="L98" s="16" t="s">
        <v>33</v>
      </c>
      <c r="M98" s="25">
        <v>45714</v>
      </c>
      <c r="N98" s="25" t="s">
        <v>34</v>
      </c>
      <c r="O98" s="16" t="s">
        <v>333</v>
      </c>
      <c r="P98" s="16"/>
      <c r="Q98" s="25">
        <v>45714</v>
      </c>
      <c r="R98" s="42">
        <f>WORKDAY(C98,U98,Info!U96:U115)</f>
        <v>45748</v>
      </c>
      <c r="S98" s="37" t="s">
        <v>36</v>
      </c>
      <c r="T98" s="37">
        <f>NETWORKDAYS(C98,M98,Info!$U$2:$U$41)-1</f>
        <v>6</v>
      </c>
      <c r="U98" s="40">
        <f>_xlfn.IFNA(VLOOKUP(G98,Info!$J$2:$O$26,6,0),"Sin Dato")</f>
        <v>30</v>
      </c>
      <c r="V98" s="41"/>
    </row>
    <row r="99" spans="1:22" ht="27" customHeight="1" x14ac:dyDescent="0.25">
      <c r="A99" s="12">
        <v>20251100096</v>
      </c>
      <c r="B99" s="12" t="s">
        <v>25</v>
      </c>
      <c r="C99" s="15">
        <v>45706</v>
      </c>
      <c r="D99" s="8" t="s">
        <v>334</v>
      </c>
      <c r="E99" s="12" t="s">
        <v>27</v>
      </c>
      <c r="F99" s="12" t="s">
        <v>28</v>
      </c>
      <c r="G99" s="8" t="s">
        <v>29</v>
      </c>
      <c r="H99" s="22" t="s">
        <v>30</v>
      </c>
      <c r="I99" s="8" t="s">
        <v>335</v>
      </c>
      <c r="J99" s="8" t="s">
        <v>32</v>
      </c>
      <c r="K99" s="16" t="s">
        <v>32</v>
      </c>
      <c r="L99" s="16" t="s">
        <v>260</v>
      </c>
      <c r="M99" s="25">
        <v>45708</v>
      </c>
      <c r="N99" s="25" t="s">
        <v>34</v>
      </c>
      <c r="O99" s="16" t="s">
        <v>336</v>
      </c>
      <c r="P99" s="16">
        <v>20252100084</v>
      </c>
      <c r="Q99" s="25">
        <v>45708</v>
      </c>
      <c r="R99" s="42">
        <f>WORKDAY(C99,U99,Info!U97:U116)</f>
        <v>45727</v>
      </c>
      <c r="S99" s="37" t="s">
        <v>36</v>
      </c>
      <c r="T99" s="37">
        <f>NETWORKDAYS(C99,M99,Info!$U$2:$U$41)-1</f>
        <v>2</v>
      </c>
      <c r="U99" s="40">
        <f>_xlfn.IFNA(VLOOKUP(G99,Info!$J$2:$O$26,6,0),"Sin Dato")</f>
        <v>15</v>
      </c>
      <c r="V99" s="41"/>
    </row>
    <row r="100" spans="1:22" ht="27" customHeight="1" x14ac:dyDescent="0.25">
      <c r="A100" s="12">
        <v>20251100097</v>
      </c>
      <c r="B100" s="12" t="s">
        <v>25</v>
      </c>
      <c r="C100" s="15">
        <v>45707</v>
      </c>
      <c r="D100" s="8" t="s">
        <v>337</v>
      </c>
      <c r="E100" s="12" t="s">
        <v>27</v>
      </c>
      <c r="F100" s="12" t="s">
        <v>28</v>
      </c>
      <c r="G100" s="8" t="s">
        <v>295</v>
      </c>
      <c r="H100" s="8" t="s">
        <v>338</v>
      </c>
      <c r="I100" s="8" t="s">
        <v>339</v>
      </c>
      <c r="J100" s="12" t="s">
        <v>41</v>
      </c>
      <c r="K100" s="24" t="s">
        <v>32</v>
      </c>
      <c r="L100" s="24" t="s">
        <v>52</v>
      </c>
      <c r="M100" s="25">
        <v>45713</v>
      </c>
      <c r="N100" s="25" t="s">
        <v>34</v>
      </c>
      <c r="O100" s="16" t="s">
        <v>340</v>
      </c>
      <c r="P100" s="16">
        <v>20252100091</v>
      </c>
      <c r="Q100" s="25">
        <v>45713</v>
      </c>
      <c r="R100" s="42">
        <f>WORKDAY(C100,U100,Info!U98:U117)</f>
        <v>45707</v>
      </c>
      <c r="S100" s="37" t="s">
        <v>36</v>
      </c>
      <c r="T100" s="37">
        <f>NETWORKDAYS(C100,M100,Info!$U$2:$U$41)-1</f>
        <v>4</v>
      </c>
      <c r="U100" s="40">
        <f>_xlfn.IFNA(VLOOKUP(G100,Info!$J$2:$O$26,6,0),"Sin Dato")</f>
        <v>0</v>
      </c>
      <c r="V100" s="41"/>
    </row>
    <row r="101" spans="1:22" ht="27" customHeight="1" x14ac:dyDescent="0.25">
      <c r="A101" s="12">
        <v>20251100098</v>
      </c>
      <c r="B101" s="12" t="s">
        <v>25</v>
      </c>
      <c r="C101" s="15">
        <v>45707</v>
      </c>
      <c r="D101" s="12" t="s">
        <v>341</v>
      </c>
      <c r="E101" s="12" t="s">
        <v>27</v>
      </c>
      <c r="F101" s="12" t="s">
        <v>28</v>
      </c>
      <c r="G101" s="8" t="s">
        <v>29</v>
      </c>
      <c r="H101" s="22" t="s">
        <v>30</v>
      </c>
      <c r="I101" s="8" t="s">
        <v>342</v>
      </c>
      <c r="J101" s="12" t="s">
        <v>32</v>
      </c>
      <c r="K101" s="24" t="s">
        <v>32</v>
      </c>
      <c r="L101" s="24" t="s">
        <v>260</v>
      </c>
      <c r="M101" s="25">
        <v>45708</v>
      </c>
      <c r="N101" s="25" t="s">
        <v>34</v>
      </c>
      <c r="O101" s="24" t="s">
        <v>343</v>
      </c>
      <c r="P101" s="16">
        <v>20252100085</v>
      </c>
      <c r="Q101" s="25">
        <v>45708</v>
      </c>
      <c r="R101" s="42">
        <f>WORKDAY(C101,U101,Info!U99:U118)</f>
        <v>45728</v>
      </c>
      <c r="S101" s="37" t="s">
        <v>36</v>
      </c>
      <c r="T101" s="37">
        <f>NETWORKDAYS(C101,M101,Info!$U$2:$U$41)-1</f>
        <v>1</v>
      </c>
      <c r="U101" s="40">
        <f>_xlfn.IFNA(VLOOKUP(G101,Info!$J$2:$O$26,6,0),"Sin Dato")</f>
        <v>15</v>
      </c>
      <c r="V101" s="41"/>
    </row>
    <row r="102" spans="1:22" ht="27" customHeight="1" x14ac:dyDescent="0.25">
      <c r="A102" s="12">
        <v>20251100099</v>
      </c>
      <c r="B102" s="12" t="s">
        <v>25</v>
      </c>
      <c r="C102" s="15">
        <v>45707</v>
      </c>
      <c r="D102" s="12" t="s">
        <v>344</v>
      </c>
      <c r="E102" s="12" t="s">
        <v>27</v>
      </c>
      <c r="F102" s="12" t="s">
        <v>28</v>
      </c>
      <c r="G102" s="8" t="s">
        <v>73</v>
      </c>
      <c r="H102" s="22" t="s">
        <v>345</v>
      </c>
      <c r="I102" s="8" t="s">
        <v>346</v>
      </c>
      <c r="J102" s="8" t="s">
        <v>32</v>
      </c>
      <c r="K102" s="24" t="s">
        <v>32</v>
      </c>
      <c r="L102" s="24" t="s">
        <v>180</v>
      </c>
      <c r="M102" s="25">
        <v>45707</v>
      </c>
      <c r="N102" s="25" t="s">
        <v>34</v>
      </c>
      <c r="O102" s="16" t="s">
        <v>347</v>
      </c>
      <c r="P102" s="16"/>
      <c r="Q102" s="25">
        <v>45707</v>
      </c>
      <c r="R102" s="42">
        <f>WORKDAY(C102,U102,Info!U100:U119)</f>
        <v>45749</v>
      </c>
      <c r="S102" s="37" t="s">
        <v>36</v>
      </c>
      <c r="T102" s="37">
        <f>NETWORKDAYS(C102,M102,Info!$U$2:$U$41)-1</f>
        <v>0</v>
      </c>
      <c r="U102" s="40">
        <f>_xlfn.IFNA(VLOOKUP(G102,Info!$J$2:$O$26,6,0),"Sin Dato")</f>
        <v>30</v>
      </c>
      <c r="V102" s="41"/>
    </row>
    <row r="103" spans="1:22" ht="27" customHeight="1" x14ac:dyDescent="0.25">
      <c r="A103" s="12">
        <v>20251100100</v>
      </c>
      <c r="B103" s="12" t="s">
        <v>25</v>
      </c>
      <c r="C103" s="15">
        <v>45707</v>
      </c>
      <c r="D103" s="12" t="s">
        <v>348</v>
      </c>
      <c r="E103" s="12" t="s">
        <v>27</v>
      </c>
      <c r="F103" s="12" t="s">
        <v>28</v>
      </c>
      <c r="G103" s="8" t="s">
        <v>29</v>
      </c>
      <c r="H103" s="22" t="s">
        <v>30</v>
      </c>
      <c r="I103" s="8" t="s">
        <v>349</v>
      </c>
      <c r="J103" s="8" t="s">
        <v>32</v>
      </c>
      <c r="K103" s="16" t="s">
        <v>32</v>
      </c>
      <c r="L103" s="16" t="s">
        <v>260</v>
      </c>
      <c r="M103" s="25">
        <v>45712</v>
      </c>
      <c r="N103" s="25" t="s">
        <v>34</v>
      </c>
      <c r="O103" s="16" t="s">
        <v>350</v>
      </c>
      <c r="P103" s="16">
        <v>20252100087</v>
      </c>
      <c r="Q103" s="25">
        <v>45712</v>
      </c>
      <c r="R103" s="42">
        <f>WORKDAY(C103,U103,Info!U101:U120)</f>
        <v>45728</v>
      </c>
      <c r="S103" s="37" t="s">
        <v>36</v>
      </c>
      <c r="T103" s="37">
        <f>NETWORKDAYS(C103,M103,Info!$U$2:$U$41)-1</f>
        <v>3</v>
      </c>
      <c r="U103" s="40">
        <f>_xlfn.IFNA(VLOOKUP(G103,Info!$J$2:$O$26,6,0),"Sin Dato")</f>
        <v>15</v>
      </c>
      <c r="V103" s="41"/>
    </row>
    <row r="104" spans="1:22" ht="27" customHeight="1" x14ac:dyDescent="0.25">
      <c r="A104" s="12">
        <v>20251100101</v>
      </c>
      <c r="B104" s="12" t="s">
        <v>25</v>
      </c>
      <c r="C104" s="15">
        <v>45707</v>
      </c>
      <c r="D104" s="12" t="s">
        <v>351</v>
      </c>
      <c r="E104" s="12" t="s">
        <v>27</v>
      </c>
      <c r="F104" s="12" t="s">
        <v>28</v>
      </c>
      <c r="G104" s="8" t="s">
        <v>73</v>
      </c>
      <c r="H104" s="22" t="s">
        <v>74</v>
      </c>
      <c r="I104" s="8" t="s">
        <v>352</v>
      </c>
      <c r="J104" s="12" t="s">
        <v>41</v>
      </c>
      <c r="K104" s="16" t="s">
        <v>41</v>
      </c>
      <c r="L104" s="16" t="s">
        <v>76</v>
      </c>
      <c r="M104" s="25">
        <v>45709</v>
      </c>
      <c r="N104" s="25" t="s">
        <v>34</v>
      </c>
      <c r="O104" s="16" t="s">
        <v>77</v>
      </c>
      <c r="P104" s="16"/>
      <c r="Q104" s="25">
        <v>45709</v>
      </c>
      <c r="R104" s="42">
        <f>WORKDAY(C104,U104,Info!U102:U121)</f>
        <v>45749</v>
      </c>
      <c r="S104" s="37" t="s">
        <v>36</v>
      </c>
      <c r="T104" s="37">
        <f>NETWORKDAYS(C104,M104,Info!$U$2:$U$41)-1</f>
        <v>2</v>
      </c>
      <c r="U104" s="40">
        <f>_xlfn.IFNA(VLOOKUP(G104,Info!$J$2:$O$26,6,0),"Sin Dato")</f>
        <v>30</v>
      </c>
      <c r="V104" s="41"/>
    </row>
    <row r="105" spans="1:22" ht="27" customHeight="1" x14ac:dyDescent="0.25">
      <c r="A105" s="12">
        <v>20251100102</v>
      </c>
      <c r="B105" s="12" t="s">
        <v>25</v>
      </c>
      <c r="C105" s="15">
        <v>45709</v>
      </c>
      <c r="D105" s="12" t="s">
        <v>353</v>
      </c>
      <c r="E105" s="12" t="s">
        <v>27</v>
      </c>
      <c r="F105" s="12" t="s">
        <v>28</v>
      </c>
      <c r="G105" s="8" t="s">
        <v>73</v>
      </c>
      <c r="H105" s="8" t="s">
        <v>354</v>
      </c>
      <c r="I105" s="8" t="s">
        <v>355</v>
      </c>
      <c r="J105" s="8" t="s">
        <v>41</v>
      </c>
      <c r="K105" s="16" t="s">
        <v>41</v>
      </c>
      <c r="L105" s="16" t="s">
        <v>223</v>
      </c>
      <c r="M105" s="25">
        <v>45714</v>
      </c>
      <c r="N105" s="25" t="s">
        <v>34</v>
      </c>
      <c r="O105" s="16" t="s">
        <v>356</v>
      </c>
      <c r="P105" s="16"/>
      <c r="Q105" s="25">
        <v>45714</v>
      </c>
      <c r="R105" s="42">
        <f>WORKDAY(C105,U105,Info!U103:U122)</f>
        <v>45751</v>
      </c>
      <c r="S105" s="37" t="s">
        <v>36</v>
      </c>
      <c r="T105" s="37">
        <f>NETWORKDAYS(C105,M105,Info!$U$2:$U$41)-1</f>
        <v>3</v>
      </c>
      <c r="U105" s="40">
        <f>_xlfn.IFNA(VLOOKUP(G105,Info!$J$2:$O$26,6,0),"Sin Dato")</f>
        <v>30</v>
      </c>
      <c r="V105" s="41"/>
    </row>
    <row r="106" spans="1:22" ht="27" customHeight="1" x14ac:dyDescent="0.25">
      <c r="A106" s="12">
        <v>20251100103</v>
      </c>
      <c r="B106" s="12" t="s">
        <v>25</v>
      </c>
      <c r="C106" s="15">
        <v>45709</v>
      </c>
      <c r="D106" s="12" t="s">
        <v>357</v>
      </c>
      <c r="E106" s="12" t="s">
        <v>27</v>
      </c>
      <c r="F106" s="12" t="s">
        <v>28</v>
      </c>
      <c r="G106" s="8" t="s">
        <v>73</v>
      </c>
      <c r="H106" s="8" t="s">
        <v>74</v>
      </c>
      <c r="I106" s="8" t="s">
        <v>358</v>
      </c>
      <c r="J106" s="12" t="s">
        <v>41</v>
      </c>
      <c r="K106" s="16" t="s">
        <v>41</v>
      </c>
      <c r="L106" s="16" t="s">
        <v>76</v>
      </c>
      <c r="M106" s="25">
        <v>45709</v>
      </c>
      <c r="N106" s="25" t="s">
        <v>34</v>
      </c>
      <c r="O106" s="16" t="s">
        <v>77</v>
      </c>
      <c r="P106" s="16"/>
      <c r="Q106" s="25">
        <v>45709</v>
      </c>
      <c r="R106" s="42">
        <f>WORKDAY(C106,U106,Info!U104:U123)</f>
        <v>45751</v>
      </c>
      <c r="S106" s="37" t="s">
        <v>36</v>
      </c>
      <c r="T106" s="37">
        <f>NETWORKDAYS(C106,M106,Info!$U$2:$U$41)-1</f>
        <v>0</v>
      </c>
      <c r="U106" s="40">
        <f>_xlfn.IFNA(VLOOKUP(G106,Info!$J$2:$O$26,6,0),"Sin Dato")</f>
        <v>30</v>
      </c>
      <c r="V106" s="41"/>
    </row>
    <row r="107" spans="1:22" ht="27" customHeight="1" x14ac:dyDescent="0.25">
      <c r="A107" s="12">
        <v>20251100104</v>
      </c>
      <c r="B107" s="12" t="s">
        <v>25</v>
      </c>
      <c r="C107" s="15">
        <v>45713</v>
      </c>
      <c r="D107" s="12" t="s">
        <v>359</v>
      </c>
      <c r="E107" s="12" t="s">
        <v>27</v>
      </c>
      <c r="F107" s="12" t="s">
        <v>28</v>
      </c>
      <c r="G107" s="8" t="s">
        <v>73</v>
      </c>
      <c r="H107" s="8" t="s">
        <v>74</v>
      </c>
      <c r="I107" s="8" t="s">
        <v>360</v>
      </c>
      <c r="J107" s="12" t="s">
        <v>32</v>
      </c>
      <c r="K107" s="16" t="s">
        <v>32</v>
      </c>
      <c r="L107" s="16" t="s">
        <v>33</v>
      </c>
      <c r="M107" s="25">
        <v>45721</v>
      </c>
      <c r="N107" s="25" t="s">
        <v>34</v>
      </c>
      <c r="O107" s="16" t="s">
        <v>361</v>
      </c>
      <c r="P107" s="16"/>
      <c r="Q107" s="25">
        <v>45721</v>
      </c>
      <c r="R107" s="42">
        <f>WORKDAY(C107,U107,Info!U105:U124)</f>
        <v>45755</v>
      </c>
      <c r="S107" s="37" t="s">
        <v>36</v>
      </c>
      <c r="T107" s="37">
        <f>NETWORKDAYS(C107,M107,Info!$U$2:$U$41)-1</f>
        <v>6</v>
      </c>
      <c r="U107" s="40">
        <f>_xlfn.IFNA(VLOOKUP(G107,Info!$J$2:$O$26,6,0),"Sin Dato")</f>
        <v>30</v>
      </c>
      <c r="V107" s="41"/>
    </row>
    <row r="108" spans="1:22" ht="27" customHeight="1" x14ac:dyDescent="0.25">
      <c r="A108" s="12">
        <v>20251100105</v>
      </c>
      <c r="B108" s="12" t="s">
        <v>25</v>
      </c>
      <c r="C108" s="15">
        <v>45713</v>
      </c>
      <c r="D108" s="8" t="s">
        <v>362</v>
      </c>
      <c r="E108" s="12" t="s">
        <v>27</v>
      </c>
      <c r="F108" s="12" t="s">
        <v>28</v>
      </c>
      <c r="G108" s="8" t="s">
        <v>73</v>
      </c>
      <c r="H108" s="8" t="s">
        <v>183</v>
      </c>
      <c r="I108" s="8" t="s">
        <v>363</v>
      </c>
      <c r="J108" s="12" t="s">
        <v>41</v>
      </c>
      <c r="K108" s="16" t="s">
        <v>41</v>
      </c>
      <c r="L108" s="16" t="s">
        <v>154</v>
      </c>
      <c r="M108" s="25">
        <v>45716</v>
      </c>
      <c r="N108" s="25" t="s">
        <v>34</v>
      </c>
      <c r="O108" s="24" t="s">
        <v>364</v>
      </c>
      <c r="P108" s="16"/>
      <c r="Q108" s="25">
        <v>45716</v>
      </c>
      <c r="R108" s="42">
        <f>WORKDAY(C108,U108,Info!U106:U125)</f>
        <v>45755</v>
      </c>
      <c r="S108" s="37" t="s">
        <v>36</v>
      </c>
      <c r="T108" s="37">
        <f>NETWORKDAYS(C108,M108,Info!$U$2:$U$41)-1</f>
        <v>3</v>
      </c>
      <c r="U108" s="40">
        <f>_xlfn.IFNA(VLOOKUP(G108,Info!$J$2:$O$26,6,0),"Sin Dato")</f>
        <v>30</v>
      </c>
      <c r="V108" s="41"/>
    </row>
    <row r="109" spans="1:22" ht="27" customHeight="1" x14ac:dyDescent="0.25">
      <c r="A109" s="12">
        <v>20251100106</v>
      </c>
      <c r="B109" s="12" t="s">
        <v>25</v>
      </c>
      <c r="C109" s="15">
        <v>45713</v>
      </c>
      <c r="D109" s="8" t="s">
        <v>365</v>
      </c>
      <c r="E109" s="12" t="s">
        <v>27</v>
      </c>
      <c r="F109" s="12" t="s">
        <v>28</v>
      </c>
      <c r="G109" s="8" t="s">
        <v>38</v>
      </c>
      <c r="H109" s="22" t="s">
        <v>39</v>
      </c>
      <c r="I109" s="8" t="s">
        <v>366</v>
      </c>
      <c r="J109" s="12" t="s">
        <v>32</v>
      </c>
      <c r="K109" s="16" t="s">
        <v>32</v>
      </c>
      <c r="L109" s="16" t="s">
        <v>33</v>
      </c>
      <c r="M109" s="25">
        <v>45722</v>
      </c>
      <c r="N109" s="25" t="s">
        <v>34</v>
      </c>
      <c r="O109" s="16" t="s">
        <v>367</v>
      </c>
      <c r="P109" s="16">
        <v>20252100101</v>
      </c>
      <c r="Q109" s="25">
        <v>45722</v>
      </c>
      <c r="R109" s="42">
        <f>WORKDAY(C109,U109,Info!U107:U126)</f>
        <v>45727</v>
      </c>
      <c r="S109" s="37" t="s">
        <v>36</v>
      </c>
      <c r="T109" s="37">
        <f>NETWORKDAYS(C109,M109,Info!$U$2:$U$41)-1</f>
        <v>7</v>
      </c>
      <c r="U109" s="40">
        <f>_xlfn.IFNA(VLOOKUP(G109,Info!$J$2:$O$26,6,0),"Sin Dato")</f>
        <v>10</v>
      </c>
      <c r="V109" s="41"/>
    </row>
    <row r="110" spans="1:22" ht="27" customHeight="1" x14ac:dyDescent="0.25">
      <c r="A110" s="12">
        <v>20251100107</v>
      </c>
      <c r="B110" s="12" t="s">
        <v>25</v>
      </c>
      <c r="C110" s="15">
        <v>45714</v>
      </c>
      <c r="D110" s="12" t="s">
        <v>368</v>
      </c>
      <c r="E110" s="12" t="s">
        <v>27</v>
      </c>
      <c r="F110" s="12" t="s">
        <v>28</v>
      </c>
      <c r="G110" s="8" t="s">
        <v>38</v>
      </c>
      <c r="H110" s="22" t="s">
        <v>39</v>
      </c>
      <c r="I110" s="8" t="s">
        <v>369</v>
      </c>
      <c r="J110" s="12" t="s">
        <v>32</v>
      </c>
      <c r="K110" s="16" t="s">
        <v>32</v>
      </c>
      <c r="L110" s="16" t="s">
        <v>33</v>
      </c>
      <c r="M110" s="25">
        <v>45722</v>
      </c>
      <c r="N110" s="25" t="s">
        <v>34</v>
      </c>
      <c r="O110" s="24" t="s">
        <v>370</v>
      </c>
      <c r="P110" s="16">
        <v>20252100102</v>
      </c>
      <c r="Q110" s="25">
        <v>45722</v>
      </c>
      <c r="R110" s="42">
        <f>WORKDAY(C110,U110,Info!U108:U127)</f>
        <v>45728</v>
      </c>
      <c r="S110" s="37" t="s">
        <v>36</v>
      </c>
      <c r="T110" s="37">
        <f>NETWORKDAYS(C110,M110,Info!$U$2:$U$41)-1</f>
        <v>6</v>
      </c>
      <c r="U110" s="40">
        <f>_xlfn.IFNA(VLOOKUP(G110,Info!$J$2:$O$26,6,0),"Sin Dato")</f>
        <v>10</v>
      </c>
      <c r="V110" s="41"/>
    </row>
    <row r="111" spans="1:22" ht="27" customHeight="1" x14ac:dyDescent="0.25">
      <c r="A111" s="12">
        <v>20251100108</v>
      </c>
      <c r="B111" s="12" t="s">
        <v>25</v>
      </c>
      <c r="C111" s="15">
        <v>45715</v>
      </c>
      <c r="D111" s="12" t="s">
        <v>371</v>
      </c>
      <c r="E111" s="12" t="s">
        <v>27</v>
      </c>
      <c r="F111" s="12" t="s">
        <v>28</v>
      </c>
      <c r="G111" s="8" t="s">
        <v>38</v>
      </c>
      <c r="H111" s="22" t="s">
        <v>39</v>
      </c>
      <c r="I111" s="8" t="s">
        <v>372</v>
      </c>
      <c r="J111" s="8" t="s">
        <v>42</v>
      </c>
      <c r="K111" s="16" t="s">
        <v>42</v>
      </c>
      <c r="L111" s="16" t="s">
        <v>171</v>
      </c>
      <c r="M111" s="25">
        <v>45719</v>
      </c>
      <c r="N111" s="25" t="s">
        <v>34</v>
      </c>
      <c r="O111" s="16" t="s">
        <v>373</v>
      </c>
      <c r="P111" s="16">
        <v>20252100098</v>
      </c>
      <c r="Q111" s="25">
        <v>45719</v>
      </c>
      <c r="R111" s="42">
        <f>WORKDAY(C111,U111,Info!U109:U128)</f>
        <v>45729</v>
      </c>
      <c r="S111" s="37" t="s">
        <v>36</v>
      </c>
      <c r="T111" s="37">
        <f>NETWORKDAYS(C111,M111,Info!$U$2:$U$41)-1</f>
        <v>2</v>
      </c>
      <c r="U111" s="40">
        <f>_xlfn.IFNA(VLOOKUP(G111,Info!$J$2:$O$26,6,0),"Sin Dato")</f>
        <v>10</v>
      </c>
      <c r="V111" s="41"/>
    </row>
    <row r="112" spans="1:22" ht="27" customHeight="1" x14ac:dyDescent="0.25">
      <c r="A112" s="12">
        <v>20251100109</v>
      </c>
      <c r="B112" s="12" t="s">
        <v>25</v>
      </c>
      <c r="C112" s="15">
        <v>45715</v>
      </c>
      <c r="D112" s="12" t="s">
        <v>371</v>
      </c>
      <c r="E112" s="12" t="s">
        <v>27</v>
      </c>
      <c r="F112" s="12" t="s">
        <v>28</v>
      </c>
      <c r="G112" s="8" t="s">
        <v>38</v>
      </c>
      <c r="H112" s="22" t="s">
        <v>39</v>
      </c>
      <c r="I112" s="8" t="s">
        <v>372</v>
      </c>
      <c r="J112" s="8" t="s">
        <v>42</v>
      </c>
      <c r="K112" s="16" t="s">
        <v>42</v>
      </c>
      <c r="L112" s="16" t="s">
        <v>171</v>
      </c>
      <c r="M112" s="25">
        <v>45719</v>
      </c>
      <c r="N112" s="25" t="s">
        <v>34</v>
      </c>
      <c r="O112" s="16" t="s">
        <v>374</v>
      </c>
      <c r="P112" s="16">
        <v>20252100097</v>
      </c>
      <c r="Q112" s="25">
        <v>45719</v>
      </c>
      <c r="R112" s="42">
        <f>WORKDAY(C112,U112,Info!U110:U129)</f>
        <v>45729</v>
      </c>
      <c r="S112" s="37" t="s">
        <v>36</v>
      </c>
      <c r="T112" s="37">
        <f>NETWORKDAYS(C112,M112,Info!$U$2:$U$41)-1</f>
        <v>2</v>
      </c>
      <c r="U112" s="40">
        <f>_xlfn.IFNA(VLOOKUP(G112,Info!$J$2:$O$26,6,0),"Sin Dato")</f>
        <v>10</v>
      </c>
      <c r="V112" s="41"/>
    </row>
    <row r="113" spans="1:22" ht="27" customHeight="1" x14ac:dyDescent="0.25">
      <c r="A113" s="12">
        <v>20251100110</v>
      </c>
      <c r="B113" s="12" t="s">
        <v>25</v>
      </c>
      <c r="C113" s="15">
        <v>45715</v>
      </c>
      <c r="D113" s="12" t="s">
        <v>371</v>
      </c>
      <c r="E113" s="12" t="s">
        <v>27</v>
      </c>
      <c r="F113" s="12" t="s">
        <v>28</v>
      </c>
      <c r="G113" s="8" t="s">
        <v>38</v>
      </c>
      <c r="H113" s="22" t="s">
        <v>39</v>
      </c>
      <c r="I113" s="8" t="s">
        <v>372</v>
      </c>
      <c r="J113" s="8" t="s">
        <v>42</v>
      </c>
      <c r="K113" s="16" t="s">
        <v>42</v>
      </c>
      <c r="L113" s="16" t="s">
        <v>171</v>
      </c>
      <c r="M113" s="25">
        <v>45719</v>
      </c>
      <c r="N113" s="25" t="s">
        <v>34</v>
      </c>
      <c r="O113" s="16" t="s">
        <v>375</v>
      </c>
      <c r="P113" s="24">
        <v>20252100097</v>
      </c>
      <c r="Q113" s="25">
        <v>45719</v>
      </c>
      <c r="R113" s="42">
        <f>WORKDAY(C113,U113,Info!U111:U130)</f>
        <v>45729</v>
      </c>
      <c r="S113" s="37" t="s">
        <v>36</v>
      </c>
      <c r="T113" s="37">
        <f>NETWORKDAYS(C113,M113,Info!$U$2:$U$41)-1</f>
        <v>2</v>
      </c>
      <c r="U113" s="40">
        <f>_xlfn.IFNA(VLOOKUP(G113,Info!$J$2:$O$26,6,0),"Sin Dato")</f>
        <v>10</v>
      </c>
      <c r="V113" s="41"/>
    </row>
    <row r="114" spans="1:22" ht="27" customHeight="1" x14ac:dyDescent="0.25">
      <c r="A114" s="12">
        <v>20251100111</v>
      </c>
      <c r="B114" s="12" t="s">
        <v>25</v>
      </c>
      <c r="C114" s="15">
        <v>45715</v>
      </c>
      <c r="D114" s="12" t="s">
        <v>376</v>
      </c>
      <c r="E114" s="12" t="s">
        <v>27</v>
      </c>
      <c r="F114" s="12" t="s">
        <v>28</v>
      </c>
      <c r="G114" s="8" t="s">
        <v>295</v>
      </c>
      <c r="H114" s="8" t="s">
        <v>377</v>
      </c>
      <c r="I114" s="8" t="s">
        <v>247</v>
      </c>
      <c r="J114" s="8" t="s">
        <v>32</v>
      </c>
      <c r="K114" s="16" t="s">
        <v>32</v>
      </c>
      <c r="L114" s="16" t="s">
        <v>52</v>
      </c>
      <c r="M114" s="25">
        <v>45720</v>
      </c>
      <c r="N114" s="25" t="s">
        <v>34</v>
      </c>
      <c r="O114" s="16" t="s">
        <v>378</v>
      </c>
      <c r="P114" s="16">
        <v>20252100100</v>
      </c>
      <c r="Q114" s="25">
        <v>45720</v>
      </c>
      <c r="R114" s="42">
        <f>WORKDAY(C114,U114,Info!U112:U131)</f>
        <v>45715</v>
      </c>
      <c r="S114" s="37" t="s">
        <v>36</v>
      </c>
      <c r="T114" s="37">
        <f>NETWORKDAYS(C114,M114,Info!$U$2:$U$41)-1</f>
        <v>3</v>
      </c>
      <c r="U114" s="40">
        <f>_xlfn.IFNA(VLOOKUP(G114,Info!$J$2:$O$26,6,0),"Sin Dato")</f>
        <v>0</v>
      </c>
      <c r="V114" s="41"/>
    </row>
    <row r="115" spans="1:22" ht="27" customHeight="1" x14ac:dyDescent="0.25">
      <c r="A115" s="12">
        <v>20251100112</v>
      </c>
      <c r="B115" s="12" t="s">
        <v>25</v>
      </c>
      <c r="C115" s="15">
        <v>45716</v>
      </c>
      <c r="D115" s="8" t="s">
        <v>379</v>
      </c>
      <c r="E115" s="12" t="s">
        <v>27</v>
      </c>
      <c r="F115" s="12" t="s">
        <v>28</v>
      </c>
      <c r="G115" s="8" t="s">
        <v>73</v>
      </c>
      <c r="H115" s="22" t="s">
        <v>74</v>
      </c>
      <c r="I115" s="8" t="s">
        <v>380</v>
      </c>
      <c r="J115" s="8" t="s">
        <v>41</v>
      </c>
      <c r="K115" s="16" t="s">
        <v>41</v>
      </c>
      <c r="L115" s="16" t="s">
        <v>76</v>
      </c>
      <c r="M115" s="25">
        <v>45721</v>
      </c>
      <c r="N115" s="25" t="s">
        <v>34</v>
      </c>
      <c r="O115" s="24" t="s">
        <v>77</v>
      </c>
      <c r="P115" s="16"/>
      <c r="Q115" s="25">
        <v>45721</v>
      </c>
      <c r="R115" s="42">
        <f>WORKDAY(C115,U115,Info!U113:U132)</f>
        <v>45758</v>
      </c>
      <c r="S115" s="37" t="s">
        <v>36</v>
      </c>
      <c r="T115" s="37">
        <f>NETWORKDAYS(C115,M115,Info!$U$2:$U$41)-1</f>
        <v>3</v>
      </c>
      <c r="U115" s="40">
        <f>_xlfn.IFNA(VLOOKUP(G115,Info!$J$2:$O$26,6,0),"Sin Dato")</f>
        <v>30</v>
      </c>
      <c r="V115" s="41"/>
    </row>
    <row r="116" spans="1:22" ht="27" customHeight="1" x14ac:dyDescent="0.25">
      <c r="A116" s="12">
        <v>20251100113</v>
      </c>
      <c r="B116" s="12" t="s">
        <v>25</v>
      </c>
      <c r="C116" s="15">
        <v>45716</v>
      </c>
      <c r="D116" s="22" t="s">
        <v>381</v>
      </c>
      <c r="E116" s="12" t="s">
        <v>27</v>
      </c>
      <c r="F116" s="12" t="s">
        <v>28</v>
      </c>
      <c r="G116" s="8" t="s">
        <v>73</v>
      </c>
      <c r="H116" s="22" t="s">
        <v>74</v>
      </c>
      <c r="I116" s="13" t="s">
        <v>250</v>
      </c>
      <c r="J116" s="22" t="s">
        <v>32</v>
      </c>
      <c r="K116" s="16" t="s">
        <v>32</v>
      </c>
      <c r="L116" s="16" t="s">
        <v>33</v>
      </c>
      <c r="M116" s="25">
        <v>45722</v>
      </c>
      <c r="N116" s="25" t="s">
        <v>34</v>
      </c>
      <c r="O116" s="16" t="s">
        <v>382</v>
      </c>
      <c r="P116" s="16"/>
      <c r="Q116" s="25">
        <v>45722</v>
      </c>
      <c r="R116" s="42">
        <f>WORKDAY(C116,U116,Info!U114:U133)</f>
        <v>45758</v>
      </c>
      <c r="S116" s="37" t="s">
        <v>36</v>
      </c>
      <c r="T116" s="37">
        <f>NETWORKDAYS(C116,M116,Info!$U$2:$U$41)-1</f>
        <v>4</v>
      </c>
      <c r="U116" s="40">
        <f>_xlfn.IFNA(VLOOKUP(G116,Info!$J$2:$O$26,6,0),"Sin Dato")</f>
        <v>30</v>
      </c>
      <c r="V116" s="41"/>
    </row>
    <row r="117" spans="1:22" ht="27" customHeight="1" x14ac:dyDescent="0.25">
      <c r="A117" s="12">
        <v>20251100114</v>
      </c>
      <c r="B117" s="12" t="s">
        <v>25</v>
      </c>
      <c r="C117" s="15">
        <v>45716</v>
      </c>
      <c r="D117" s="22" t="s">
        <v>383</v>
      </c>
      <c r="E117" s="12" t="s">
        <v>27</v>
      </c>
      <c r="F117" s="12" t="s">
        <v>28</v>
      </c>
      <c r="G117" s="22" t="s">
        <v>73</v>
      </c>
      <c r="H117" s="22" t="s">
        <v>74</v>
      </c>
      <c r="I117" s="13" t="s">
        <v>384</v>
      </c>
      <c r="J117" s="22" t="s">
        <v>32</v>
      </c>
      <c r="K117" s="29" t="s">
        <v>42</v>
      </c>
      <c r="L117" s="29" t="s">
        <v>385</v>
      </c>
      <c r="M117" s="25">
        <v>45726</v>
      </c>
      <c r="N117" s="25" t="s">
        <v>34</v>
      </c>
      <c r="O117" s="16" t="s">
        <v>386</v>
      </c>
      <c r="P117" s="16">
        <v>20252100111</v>
      </c>
      <c r="Q117" s="25">
        <v>45726</v>
      </c>
      <c r="R117" s="42">
        <f>WORKDAY(C117,U117,Info!U115:U134)</f>
        <v>45758</v>
      </c>
      <c r="S117" s="37" t="s">
        <v>36</v>
      </c>
      <c r="T117" s="37">
        <f>NETWORKDAYS(C117,M117,Info!$U$2:$U$41)-1</f>
        <v>6</v>
      </c>
      <c r="U117" s="40">
        <f>_xlfn.IFNA(VLOOKUP(G117,Info!$J$2:$O$26,6,0),"Sin Dato")</f>
        <v>30</v>
      </c>
      <c r="V117" s="41"/>
    </row>
    <row r="118" spans="1:22" ht="27" customHeight="1" x14ac:dyDescent="0.25">
      <c r="A118" s="12">
        <v>20251100115</v>
      </c>
      <c r="B118" s="12" t="s">
        <v>25</v>
      </c>
      <c r="C118" s="15">
        <v>45719</v>
      </c>
      <c r="D118" s="13" t="s">
        <v>387</v>
      </c>
      <c r="E118" s="12" t="s">
        <v>27</v>
      </c>
      <c r="F118" s="12" t="s">
        <v>28</v>
      </c>
      <c r="G118" s="22" t="s">
        <v>29</v>
      </c>
      <c r="H118" s="22" t="s">
        <v>30</v>
      </c>
      <c r="I118" s="13" t="s">
        <v>388</v>
      </c>
      <c r="J118" s="22" t="s">
        <v>32</v>
      </c>
      <c r="K118" s="29" t="s">
        <v>32</v>
      </c>
      <c r="L118" s="29" t="s">
        <v>260</v>
      </c>
      <c r="M118" s="25">
        <v>45726</v>
      </c>
      <c r="N118" s="25" t="s">
        <v>34</v>
      </c>
      <c r="O118" s="16" t="s">
        <v>389</v>
      </c>
      <c r="P118" s="16">
        <v>20252100112</v>
      </c>
      <c r="Q118" s="25">
        <v>45726</v>
      </c>
      <c r="R118" s="42">
        <f>WORKDAY(C118,U118,Info!U116:U135)</f>
        <v>45740</v>
      </c>
      <c r="S118" s="37" t="s">
        <v>36</v>
      </c>
      <c r="T118" s="37">
        <f>NETWORKDAYS(C118,M118,Info!$U$2:$U$41)-1</f>
        <v>5</v>
      </c>
      <c r="U118" s="40">
        <f>_xlfn.IFNA(VLOOKUP(G118,Info!$J$2:$O$26,6,0),"Sin Dato")</f>
        <v>15</v>
      </c>
      <c r="V118" s="41"/>
    </row>
    <row r="119" spans="1:22" ht="27" customHeight="1" x14ac:dyDescent="0.25">
      <c r="A119" s="12">
        <v>20251100116</v>
      </c>
      <c r="B119" s="12" t="s">
        <v>25</v>
      </c>
      <c r="C119" s="15">
        <v>45720</v>
      </c>
      <c r="D119" s="13" t="s">
        <v>390</v>
      </c>
      <c r="E119" s="12" t="s">
        <v>27</v>
      </c>
      <c r="F119" s="12" t="s">
        <v>28</v>
      </c>
      <c r="G119" s="22" t="s">
        <v>73</v>
      </c>
      <c r="H119" s="8" t="s">
        <v>74</v>
      </c>
      <c r="I119" s="13" t="s">
        <v>391</v>
      </c>
      <c r="J119" s="22" t="s">
        <v>41</v>
      </c>
      <c r="K119" s="29" t="s">
        <v>41</v>
      </c>
      <c r="L119" s="16" t="s">
        <v>76</v>
      </c>
      <c r="M119" s="25">
        <v>45721</v>
      </c>
      <c r="N119" s="25" t="s">
        <v>34</v>
      </c>
      <c r="O119" s="16" t="s">
        <v>77</v>
      </c>
      <c r="P119" s="16"/>
      <c r="Q119" s="25">
        <v>45721</v>
      </c>
      <c r="R119" s="42">
        <f>WORKDAY(C119,U119,Info!U117:U136)</f>
        <v>45762</v>
      </c>
      <c r="S119" s="37" t="s">
        <v>36</v>
      </c>
      <c r="T119" s="37">
        <f>NETWORKDAYS(C119,M119,Info!$U$2:$U$41)-1</f>
        <v>1</v>
      </c>
      <c r="U119" s="40">
        <f>_xlfn.IFNA(VLOOKUP(G119,Info!$J$2:$O$26,6,0),"Sin Dato")</f>
        <v>30</v>
      </c>
      <c r="V119" s="41"/>
    </row>
    <row r="120" spans="1:22" ht="27" customHeight="1" x14ac:dyDescent="0.25">
      <c r="A120" s="12">
        <v>20251100117</v>
      </c>
      <c r="B120" s="12" t="s">
        <v>25</v>
      </c>
      <c r="C120" s="15">
        <v>45720</v>
      </c>
      <c r="D120" s="13" t="s">
        <v>392</v>
      </c>
      <c r="E120" s="12" t="s">
        <v>27</v>
      </c>
      <c r="F120" s="12" t="s">
        <v>28</v>
      </c>
      <c r="G120" s="22" t="s">
        <v>73</v>
      </c>
      <c r="H120" s="8" t="s">
        <v>74</v>
      </c>
      <c r="I120" s="13" t="s">
        <v>393</v>
      </c>
      <c r="J120" s="22" t="s">
        <v>32</v>
      </c>
      <c r="K120" s="29" t="s">
        <v>32</v>
      </c>
      <c r="L120" s="16" t="s">
        <v>33</v>
      </c>
      <c r="M120" s="25">
        <v>45722</v>
      </c>
      <c r="N120" s="25" t="s">
        <v>34</v>
      </c>
      <c r="O120" s="16" t="s">
        <v>394</v>
      </c>
      <c r="P120" s="16"/>
      <c r="Q120" s="25">
        <v>45722</v>
      </c>
      <c r="R120" s="42">
        <f>WORKDAY(C120,U120,Info!U118:U137)</f>
        <v>45762</v>
      </c>
      <c r="S120" s="37" t="s">
        <v>36</v>
      </c>
      <c r="T120" s="37">
        <f>NETWORKDAYS(C120,M120,Info!$U$2:$U$41)-1</f>
        <v>2</v>
      </c>
      <c r="U120" s="40">
        <f>_xlfn.IFNA(VLOOKUP(G120,Info!$J$2:$O$26,6,0),"Sin Dato")</f>
        <v>30</v>
      </c>
      <c r="V120" s="41"/>
    </row>
    <row r="121" spans="1:22" ht="27" customHeight="1" x14ac:dyDescent="0.25">
      <c r="A121" s="12">
        <v>20251100118</v>
      </c>
      <c r="B121" s="12" t="s">
        <v>25</v>
      </c>
      <c r="C121" s="15">
        <v>45720</v>
      </c>
      <c r="D121" s="12" t="s">
        <v>395</v>
      </c>
      <c r="E121" s="12" t="s">
        <v>27</v>
      </c>
      <c r="F121" s="12" t="s">
        <v>28</v>
      </c>
      <c r="G121" s="8" t="s">
        <v>73</v>
      </c>
      <c r="H121" s="8" t="s">
        <v>114</v>
      </c>
      <c r="I121" s="8" t="s">
        <v>396</v>
      </c>
      <c r="J121" s="8" t="s">
        <v>41</v>
      </c>
      <c r="K121" s="16" t="s">
        <v>42</v>
      </c>
      <c r="L121" s="16" t="s">
        <v>216</v>
      </c>
      <c r="M121" s="25">
        <v>45736</v>
      </c>
      <c r="N121" s="25" t="s">
        <v>34</v>
      </c>
      <c r="O121" s="16" t="s">
        <v>397</v>
      </c>
      <c r="P121" s="16"/>
      <c r="Q121" s="25">
        <v>45736</v>
      </c>
      <c r="R121" s="42">
        <f>WORKDAY(C121,U121,Info!U119:U138)</f>
        <v>45762</v>
      </c>
      <c r="S121" s="37" t="s">
        <v>36</v>
      </c>
      <c r="T121" s="37">
        <f>NETWORKDAYS(C121,M121,Info!$U$2:$U$41)-1</f>
        <v>12</v>
      </c>
      <c r="U121" s="40">
        <f>_xlfn.IFNA(VLOOKUP(G121,Info!$J$2:$O$26,6,0),"Sin Dato")</f>
        <v>30</v>
      </c>
      <c r="V121" s="41"/>
    </row>
    <row r="122" spans="1:22" ht="27" customHeight="1" x14ac:dyDescent="0.25">
      <c r="A122" s="12">
        <v>20251100119</v>
      </c>
      <c r="B122" s="12" t="s">
        <v>25</v>
      </c>
      <c r="C122" s="15">
        <v>45722</v>
      </c>
      <c r="D122" s="12" t="s">
        <v>398</v>
      </c>
      <c r="E122" s="12" t="s">
        <v>27</v>
      </c>
      <c r="F122" s="12" t="s">
        <v>28</v>
      </c>
      <c r="G122" s="8" t="s">
        <v>38</v>
      </c>
      <c r="H122" s="8" t="s">
        <v>39</v>
      </c>
      <c r="I122" s="8" t="s">
        <v>399</v>
      </c>
      <c r="J122" s="12" t="s">
        <v>42</v>
      </c>
      <c r="K122" s="16" t="s">
        <v>42</v>
      </c>
      <c r="L122" s="16" t="s">
        <v>400</v>
      </c>
      <c r="M122" s="25">
        <v>45733</v>
      </c>
      <c r="N122" s="25" t="s">
        <v>34</v>
      </c>
      <c r="O122" s="16" t="s">
        <v>401</v>
      </c>
      <c r="P122" s="16">
        <v>20252100119</v>
      </c>
      <c r="Q122" s="25">
        <v>45735</v>
      </c>
      <c r="R122" s="42">
        <f>WORKDAY(C122,U122,Info!U120:U139)</f>
        <v>45736</v>
      </c>
      <c r="S122" s="37" t="s">
        <v>36</v>
      </c>
      <c r="T122" s="37">
        <f>NETWORKDAYS(C122,M122,Info!$U$2:$U$41)-1</f>
        <v>7</v>
      </c>
      <c r="U122" s="40">
        <f>_xlfn.IFNA(VLOOKUP(G122,Info!$J$2:$O$26,6,0),"Sin Dato")</f>
        <v>10</v>
      </c>
      <c r="V122" s="41"/>
    </row>
    <row r="123" spans="1:22" ht="27" customHeight="1" x14ac:dyDescent="0.25">
      <c r="A123" s="12">
        <v>20251100120</v>
      </c>
      <c r="B123" s="12" t="s">
        <v>25</v>
      </c>
      <c r="C123" s="15">
        <v>45722</v>
      </c>
      <c r="D123" s="12" t="s">
        <v>402</v>
      </c>
      <c r="E123" s="12" t="s">
        <v>27</v>
      </c>
      <c r="F123" s="12" t="s">
        <v>28</v>
      </c>
      <c r="G123" s="8" t="s">
        <v>38</v>
      </c>
      <c r="H123" s="8" t="s">
        <v>39</v>
      </c>
      <c r="I123" s="8" t="s">
        <v>31</v>
      </c>
      <c r="J123" s="12" t="s">
        <v>32</v>
      </c>
      <c r="K123" s="16" t="s">
        <v>32</v>
      </c>
      <c r="L123" s="16" t="s">
        <v>33</v>
      </c>
      <c r="M123" s="25">
        <v>45722</v>
      </c>
      <c r="N123" s="25" t="s">
        <v>34</v>
      </c>
      <c r="O123" s="16" t="s">
        <v>403</v>
      </c>
      <c r="P123" s="16">
        <v>20252100103</v>
      </c>
      <c r="Q123" s="25">
        <v>45722</v>
      </c>
      <c r="R123" s="42">
        <f>WORKDAY(C123,U123,Info!U121:U140)</f>
        <v>45736</v>
      </c>
      <c r="S123" s="37" t="s">
        <v>36</v>
      </c>
      <c r="T123" s="37">
        <f>NETWORKDAYS(C123,M123,Info!$U$2:$U$41)-1</f>
        <v>0</v>
      </c>
      <c r="U123" s="40">
        <f>_xlfn.IFNA(VLOOKUP(G123,Info!$J$2:$O$26,6,0),"Sin Dato")</f>
        <v>10</v>
      </c>
      <c r="V123" s="41"/>
    </row>
    <row r="124" spans="1:22" ht="27" customHeight="1" x14ac:dyDescent="0.25">
      <c r="A124" s="12">
        <v>20251100121</v>
      </c>
      <c r="B124" s="12" t="s">
        <v>25</v>
      </c>
      <c r="C124" s="15">
        <v>45723</v>
      </c>
      <c r="D124" s="8" t="s">
        <v>404</v>
      </c>
      <c r="E124" s="12" t="s">
        <v>27</v>
      </c>
      <c r="F124" s="12" t="s">
        <v>28</v>
      </c>
      <c r="G124" s="8" t="s">
        <v>73</v>
      </c>
      <c r="H124" s="22" t="s">
        <v>74</v>
      </c>
      <c r="I124" s="8" t="s">
        <v>405</v>
      </c>
      <c r="J124" s="12" t="s">
        <v>41</v>
      </c>
      <c r="K124" s="24" t="s">
        <v>187</v>
      </c>
      <c r="L124" s="24" t="s">
        <v>188</v>
      </c>
      <c r="M124" s="25">
        <v>45727</v>
      </c>
      <c r="N124" s="25" t="s">
        <v>34</v>
      </c>
      <c r="O124" s="16" t="s">
        <v>406</v>
      </c>
      <c r="P124" s="16">
        <v>20252100115</v>
      </c>
      <c r="Q124" s="25">
        <v>45727</v>
      </c>
      <c r="R124" s="42">
        <f>WORKDAY(C124,U124,Info!U122:U141)</f>
        <v>45765</v>
      </c>
      <c r="S124" s="37" t="s">
        <v>36</v>
      </c>
      <c r="T124" s="37">
        <f>NETWORKDAYS(C124,M124,Info!$U$2:$U$41)-1</f>
        <v>2</v>
      </c>
      <c r="U124" s="40">
        <f>_xlfn.IFNA(VLOOKUP(G124,Info!$J$2:$O$26,6,0),"Sin Dato")</f>
        <v>30</v>
      </c>
      <c r="V124" s="41"/>
    </row>
    <row r="125" spans="1:22" ht="27" customHeight="1" x14ac:dyDescent="0.25">
      <c r="A125" s="12">
        <v>20251100122</v>
      </c>
      <c r="B125" s="12" t="s">
        <v>25</v>
      </c>
      <c r="C125" s="15">
        <v>45723</v>
      </c>
      <c r="D125" s="8" t="s">
        <v>407</v>
      </c>
      <c r="E125" s="12" t="s">
        <v>27</v>
      </c>
      <c r="F125" s="12" t="s">
        <v>28</v>
      </c>
      <c r="G125" s="8" t="s">
        <v>73</v>
      </c>
      <c r="H125" s="8" t="s">
        <v>183</v>
      </c>
      <c r="I125" s="8" t="s">
        <v>408</v>
      </c>
      <c r="J125" s="12" t="s">
        <v>41</v>
      </c>
      <c r="K125" s="16" t="s">
        <v>41</v>
      </c>
      <c r="L125" s="16" t="s">
        <v>154</v>
      </c>
      <c r="M125" s="25">
        <v>45726</v>
      </c>
      <c r="N125" s="25" t="s">
        <v>34</v>
      </c>
      <c r="O125" s="16" t="s">
        <v>409</v>
      </c>
      <c r="P125" s="16"/>
      <c r="Q125" s="25">
        <v>45726</v>
      </c>
      <c r="R125" s="42">
        <f>WORKDAY(C125,U125,Info!U123:U142)</f>
        <v>45765</v>
      </c>
      <c r="S125" s="37" t="s">
        <v>36</v>
      </c>
      <c r="T125" s="37">
        <f>NETWORKDAYS(C125,M125,Info!$U$2:$U$41)-1</f>
        <v>1</v>
      </c>
      <c r="U125" s="40">
        <f>_xlfn.IFNA(VLOOKUP(G125,Info!$J$2:$O$26,6,0),"Sin Dato")</f>
        <v>30</v>
      </c>
      <c r="V125" s="41"/>
    </row>
    <row r="126" spans="1:22" ht="27" customHeight="1" x14ac:dyDescent="0.25">
      <c r="A126" s="12">
        <v>20251100123</v>
      </c>
      <c r="B126" s="12" t="s">
        <v>25</v>
      </c>
      <c r="C126" s="15">
        <v>45723</v>
      </c>
      <c r="D126" s="12" t="s">
        <v>407</v>
      </c>
      <c r="E126" s="12" t="s">
        <v>27</v>
      </c>
      <c r="F126" s="12" t="s">
        <v>28</v>
      </c>
      <c r="G126" s="8" t="s">
        <v>73</v>
      </c>
      <c r="H126" s="8" t="s">
        <v>183</v>
      </c>
      <c r="I126" s="8" t="s">
        <v>408</v>
      </c>
      <c r="J126" s="12" t="s">
        <v>41</v>
      </c>
      <c r="K126" s="16" t="s">
        <v>41</v>
      </c>
      <c r="L126" s="16" t="s">
        <v>154</v>
      </c>
      <c r="M126" s="25">
        <v>45726</v>
      </c>
      <c r="N126" s="25" t="s">
        <v>34</v>
      </c>
      <c r="O126" s="16" t="s">
        <v>409</v>
      </c>
      <c r="P126" s="16"/>
      <c r="Q126" s="25">
        <v>45726</v>
      </c>
      <c r="R126" s="42">
        <f>WORKDAY(C126,U126,Info!U124:U143)</f>
        <v>45765</v>
      </c>
      <c r="S126" s="37" t="s">
        <v>36</v>
      </c>
      <c r="T126" s="37">
        <f>NETWORKDAYS(C126,M126,Info!$U$2:$U$41)-1</f>
        <v>1</v>
      </c>
      <c r="U126" s="40">
        <f>_xlfn.IFNA(VLOOKUP(G126,Info!$J$2:$O$26,6,0),"Sin Dato")</f>
        <v>30</v>
      </c>
      <c r="V126" s="41"/>
    </row>
    <row r="127" spans="1:22" ht="27" customHeight="1" x14ac:dyDescent="0.25">
      <c r="A127" s="12">
        <v>20251100124</v>
      </c>
      <c r="B127" s="12" t="s">
        <v>25</v>
      </c>
      <c r="C127" s="15">
        <v>45723</v>
      </c>
      <c r="D127" s="12" t="s">
        <v>410</v>
      </c>
      <c r="E127" s="12" t="s">
        <v>27</v>
      </c>
      <c r="F127" s="12" t="s">
        <v>28</v>
      </c>
      <c r="G127" s="8" t="s">
        <v>73</v>
      </c>
      <c r="H127" s="8" t="s">
        <v>74</v>
      </c>
      <c r="I127" s="8" t="s">
        <v>411</v>
      </c>
      <c r="J127" s="12" t="s">
        <v>32</v>
      </c>
      <c r="K127" s="16" t="s">
        <v>32</v>
      </c>
      <c r="L127" s="16" t="s">
        <v>52</v>
      </c>
      <c r="M127" s="25">
        <v>45730</v>
      </c>
      <c r="N127" s="25" t="s">
        <v>34</v>
      </c>
      <c r="O127" s="16" t="s">
        <v>412</v>
      </c>
      <c r="P127" s="16">
        <v>20252100118</v>
      </c>
      <c r="Q127" s="25">
        <v>45730</v>
      </c>
      <c r="R127" s="42">
        <f>WORKDAY(C127,U127,Info!U125:U144)</f>
        <v>45765</v>
      </c>
      <c r="S127" s="37" t="s">
        <v>36</v>
      </c>
      <c r="T127" s="37">
        <f>NETWORKDAYS(C127,M127,Info!$U$2:$U$41)-1</f>
        <v>5</v>
      </c>
      <c r="U127" s="40">
        <f>_xlfn.IFNA(VLOOKUP(G127,Info!$J$2:$O$26,6,0),"Sin Dato")</f>
        <v>30</v>
      </c>
      <c r="V127" s="41"/>
    </row>
    <row r="128" spans="1:22" ht="27" customHeight="1" x14ac:dyDescent="0.25">
      <c r="A128" s="12">
        <v>20251100125</v>
      </c>
      <c r="B128" s="12" t="s">
        <v>25</v>
      </c>
      <c r="C128" s="15">
        <v>45723</v>
      </c>
      <c r="D128" s="8" t="s">
        <v>413</v>
      </c>
      <c r="E128" s="12" t="s">
        <v>27</v>
      </c>
      <c r="F128" s="12" t="s">
        <v>28</v>
      </c>
      <c r="G128" s="8" t="s">
        <v>73</v>
      </c>
      <c r="H128" s="8" t="s">
        <v>74</v>
      </c>
      <c r="I128" s="8" t="s">
        <v>163</v>
      </c>
      <c r="J128" s="12" t="s">
        <v>32</v>
      </c>
      <c r="K128" s="16" t="s">
        <v>32</v>
      </c>
      <c r="L128" s="16" t="s">
        <v>111</v>
      </c>
      <c r="M128" s="25">
        <v>45726</v>
      </c>
      <c r="N128" s="25" t="s">
        <v>34</v>
      </c>
      <c r="O128" s="16" t="s">
        <v>414</v>
      </c>
      <c r="P128" s="16"/>
      <c r="Q128" s="25">
        <v>45726</v>
      </c>
      <c r="R128" s="42">
        <f>WORKDAY(C128,U128,Info!U126:U145)</f>
        <v>45765</v>
      </c>
      <c r="S128" s="37" t="s">
        <v>36</v>
      </c>
      <c r="T128" s="37">
        <f>NETWORKDAYS(C128,M128,Info!$U$2:$U$41)-1</f>
        <v>1</v>
      </c>
      <c r="U128" s="40">
        <f>_xlfn.IFNA(VLOOKUP(G128,Info!$J$2:$O$26,6,0),"Sin Dato")</f>
        <v>30</v>
      </c>
      <c r="V128" s="41"/>
    </row>
    <row r="129" spans="1:22" ht="27" customHeight="1" x14ac:dyDescent="0.25">
      <c r="A129" s="12">
        <v>20251100126</v>
      </c>
      <c r="B129" s="12" t="s">
        <v>25</v>
      </c>
      <c r="C129" s="15">
        <v>45723</v>
      </c>
      <c r="D129" s="8" t="s">
        <v>415</v>
      </c>
      <c r="E129" s="12" t="s">
        <v>27</v>
      </c>
      <c r="F129" s="12" t="s">
        <v>28</v>
      </c>
      <c r="G129" s="8" t="s">
        <v>73</v>
      </c>
      <c r="H129" s="22" t="s">
        <v>74</v>
      </c>
      <c r="I129" s="8" t="s">
        <v>416</v>
      </c>
      <c r="J129" s="12" t="s">
        <v>32</v>
      </c>
      <c r="K129" s="16" t="s">
        <v>32</v>
      </c>
      <c r="L129" s="16" t="s">
        <v>111</v>
      </c>
      <c r="M129" s="25">
        <v>45729</v>
      </c>
      <c r="N129" s="25" t="s">
        <v>34</v>
      </c>
      <c r="O129" s="16" t="s">
        <v>417</v>
      </c>
      <c r="P129" s="16"/>
      <c r="Q129" s="25">
        <v>45729</v>
      </c>
      <c r="R129" s="42">
        <f>WORKDAY(C129,U129,Info!U127:U146)</f>
        <v>45765</v>
      </c>
      <c r="S129" s="37" t="s">
        <v>36</v>
      </c>
      <c r="T129" s="37">
        <f>NETWORKDAYS(C129,M129,Info!$U$2:$U$41)-1</f>
        <v>4</v>
      </c>
      <c r="U129" s="40">
        <f>_xlfn.IFNA(VLOOKUP(G129,Info!$J$2:$O$26,6,0),"Sin Dato")</f>
        <v>30</v>
      </c>
      <c r="V129" s="41"/>
    </row>
    <row r="130" spans="1:22" ht="27" customHeight="1" x14ac:dyDescent="0.25">
      <c r="A130" s="12">
        <v>20251100127</v>
      </c>
      <c r="B130" s="12" t="s">
        <v>25</v>
      </c>
      <c r="C130" s="15">
        <v>45726</v>
      </c>
      <c r="D130" s="8" t="s">
        <v>418</v>
      </c>
      <c r="E130" s="12" t="s">
        <v>27</v>
      </c>
      <c r="F130" s="12" t="s">
        <v>28</v>
      </c>
      <c r="G130" s="8" t="s">
        <v>73</v>
      </c>
      <c r="H130" s="22" t="s">
        <v>74</v>
      </c>
      <c r="I130" s="8" t="s">
        <v>419</v>
      </c>
      <c r="J130" s="12" t="s">
        <v>32</v>
      </c>
      <c r="K130" s="16" t="s">
        <v>32</v>
      </c>
      <c r="L130" s="16" t="s">
        <v>260</v>
      </c>
      <c r="M130" s="25">
        <v>45726</v>
      </c>
      <c r="N130" s="25" t="s">
        <v>34</v>
      </c>
      <c r="O130" s="16" t="s">
        <v>420</v>
      </c>
      <c r="P130" s="16">
        <v>20252100113</v>
      </c>
      <c r="Q130" s="25">
        <v>45727</v>
      </c>
      <c r="R130" s="42">
        <f>WORKDAY(C130,U130,Info!U128:U147)</f>
        <v>45768</v>
      </c>
      <c r="S130" s="37" t="s">
        <v>36</v>
      </c>
      <c r="T130" s="37">
        <f>NETWORKDAYS(C130,M130,Info!$U$2:$U$41)-1</f>
        <v>0</v>
      </c>
      <c r="U130" s="40">
        <f>_xlfn.IFNA(VLOOKUP(G130,Info!$J$2:$O$26,6,0),"Sin Dato")</f>
        <v>30</v>
      </c>
      <c r="V130" s="41"/>
    </row>
    <row r="131" spans="1:22" ht="27" customHeight="1" x14ac:dyDescent="0.25">
      <c r="A131" s="12">
        <v>20251100128</v>
      </c>
      <c r="B131" s="12" t="s">
        <v>25</v>
      </c>
      <c r="C131" s="15">
        <v>45726</v>
      </c>
      <c r="D131" s="8" t="s">
        <v>421</v>
      </c>
      <c r="E131" s="12" t="s">
        <v>27</v>
      </c>
      <c r="F131" s="12" t="s">
        <v>28</v>
      </c>
      <c r="G131" s="8" t="s">
        <v>73</v>
      </c>
      <c r="H131" s="8" t="s">
        <v>74</v>
      </c>
      <c r="I131" s="8" t="s">
        <v>422</v>
      </c>
      <c r="J131" s="12" t="s">
        <v>32</v>
      </c>
      <c r="K131" s="24" t="s">
        <v>41</v>
      </c>
      <c r="L131" s="24" t="s">
        <v>76</v>
      </c>
      <c r="M131" s="25">
        <v>45756</v>
      </c>
      <c r="N131" s="25" t="s">
        <v>34</v>
      </c>
      <c r="O131" s="16" t="s">
        <v>77</v>
      </c>
      <c r="P131" s="16"/>
      <c r="Q131" s="25">
        <v>45756</v>
      </c>
      <c r="R131" s="42">
        <f>WORKDAY(C131,U131,Info!U129:U148)</f>
        <v>45768</v>
      </c>
      <c r="S131" s="37" t="s">
        <v>36</v>
      </c>
      <c r="T131" s="37">
        <f>NETWORKDAYS(C131,M131,Info!$U$2:$U$41)-1</f>
        <v>22</v>
      </c>
      <c r="U131" s="40">
        <f>_xlfn.IFNA(VLOOKUP(G131,Info!$J$2:$O$26,6,0),"Sin Dato")</f>
        <v>30</v>
      </c>
      <c r="V131" s="41"/>
    </row>
    <row r="132" spans="1:22" ht="27" customHeight="1" x14ac:dyDescent="0.25">
      <c r="A132" s="12">
        <v>20251100129</v>
      </c>
      <c r="B132" s="12" t="s">
        <v>25</v>
      </c>
      <c r="C132" s="15">
        <v>45726</v>
      </c>
      <c r="D132" s="8" t="s">
        <v>423</v>
      </c>
      <c r="E132" s="12" t="s">
        <v>27</v>
      </c>
      <c r="F132" s="12" t="s">
        <v>28</v>
      </c>
      <c r="G132" s="8" t="s">
        <v>38</v>
      </c>
      <c r="H132" s="8" t="s">
        <v>39</v>
      </c>
      <c r="I132" s="8" t="s">
        <v>424</v>
      </c>
      <c r="J132" s="12" t="s">
        <v>32</v>
      </c>
      <c r="K132" s="16" t="s">
        <v>32</v>
      </c>
      <c r="L132" s="16" t="s">
        <v>48</v>
      </c>
      <c r="M132" s="25">
        <v>45736</v>
      </c>
      <c r="N132" s="25" t="s">
        <v>34</v>
      </c>
      <c r="O132" s="16" t="s">
        <v>425</v>
      </c>
      <c r="P132" s="16">
        <v>20252100121</v>
      </c>
      <c r="Q132" s="25">
        <v>45736</v>
      </c>
      <c r="R132" s="42">
        <f>WORKDAY(C132,U132,Info!U130:U149)</f>
        <v>45740</v>
      </c>
      <c r="S132" s="37" t="s">
        <v>36</v>
      </c>
      <c r="T132" s="37">
        <f>NETWORKDAYS(C132,M132,Info!$U$2:$U$41)-1</f>
        <v>8</v>
      </c>
      <c r="U132" s="40">
        <f>_xlfn.IFNA(VLOOKUP(G132,Info!$J$2:$O$26,6,0),"Sin Dato")</f>
        <v>10</v>
      </c>
      <c r="V132" s="41"/>
    </row>
    <row r="133" spans="1:22" ht="27" customHeight="1" x14ac:dyDescent="0.25">
      <c r="A133" s="12">
        <v>20251100130</v>
      </c>
      <c r="B133" s="12" t="s">
        <v>25</v>
      </c>
      <c r="C133" s="15">
        <v>45726</v>
      </c>
      <c r="D133" s="8" t="s">
        <v>426</v>
      </c>
      <c r="E133" s="12" t="s">
        <v>27</v>
      </c>
      <c r="F133" s="12" t="s">
        <v>28</v>
      </c>
      <c r="G133" s="8" t="s">
        <v>73</v>
      </c>
      <c r="H133" s="8" t="s">
        <v>183</v>
      </c>
      <c r="I133" s="8" t="s">
        <v>427</v>
      </c>
      <c r="J133" s="12" t="s">
        <v>32</v>
      </c>
      <c r="K133" s="24" t="s">
        <v>32</v>
      </c>
      <c r="L133" s="16" t="s">
        <v>52</v>
      </c>
      <c r="M133" s="25">
        <v>45730</v>
      </c>
      <c r="N133" s="25" t="s">
        <v>34</v>
      </c>
      <c r="O133" s="16" t="s">
        <v>428</v>
      </c>
      <c r="P133" s="16">
        <v>20252100117</v>
      </c>
      <c r="Q133" s="25">
        <v>45730</v>
      </c>
      <c r="R133" s="42">
        <f>WORKDAY(C133,U133,Info!U131:U150)</f>
        <v>45768</v>
      </c>
      <c r="S133" s="37" t="s">
        <v>36</v>
      </c>
      <c r="T133" s="37">
        <f>NETWORKDAYS(C133,M133,Info!$U$2:$U$41)-1</f>
        <v>4</v>
      </c>
      <c r="U133" s="40">
        <f>_xlfn.IFNA(VLOOKUP(G133,Info!$J$2:$O$26,6,0),"Sin Dato")</f>
        <v>30</v>
      </c>
      <c r="V133" s="41"/>
    </row>
    <row r="134" spans="1:22" ht="27" customHeight="1" x14ac:dyDescent="0.25">
      <c r="A134" s="12">
        <v>20251100131</v>
      </c>
      <c r="B134" s="12" t="s">
        <v>25</v>
      </c>
      <c r="C134" s="15">
        <v>45727</v>
      </c>
      <c r="D134" s="8" t="s">
        <v>429</v>
      </c>
      <c r="E134" s="12" t="s">
        <v>27</v>
      </c>
      <c r="F134" s="12" t="s">
        <v>28</v>
      </c>
      <c r="G134" s="22" t="s">
        <v>73</v>
      </c>
      <c r="H134" s="12" t="s">
        <v>114</v>
      </c>
      <c r="I134" s="8" t="s">
        <v>430</v>
      </c>
      <c r="J134" s="12" t="s">
        <v>41</v>
      </c>
      <c r="K134" s="16" t="s">
        <v>42</v>
      </c>
      <c r="L134" s="16" t="s">
        <v>400</v>
      </c>
      <c r="M134" s="25">
        <v>45735</v>
      </c>
      <c r="N134" s="25" t="s">
        <v>34</v>
      </c>
      <c r="O134" s="16" t="s">
        <v>431</v>
      </c>
      <c r="P134" s="16">
        <v>20251100131</v>
      </c>
      <c r="Q134" s="25">
        <v>45735</v>
      </c>
      <c r="R134" s="42">
        <f>WORKDAY(C134,U134,Info!U132:U151)</f>
        <v>45769</v>
      </c>
      <c r="S134" s="37" t="s">
        <v>36</v>
      </c>
      <c r="T134" s="37">
        <f>NETWORKDAYS(C134,M134,Info!$U$2:$U$41)-1</f>
        <v>6</v>
      </c>
      <c r="U134" s="40">
        <f>_xlfn.IFNA(VLOOKUP(G134,Info!$J$2:$O$26,6,0),"Sin Dato")</f>
        <v>30</v>
      </c>
      <c r="V134" s="41"/>
    </row>
    <row r="135" spans="1:22" ht="27" customHeight="1" x14ac:dyDescent="0.25">
      <c r="A135" s="12">
        <v>20251100132</v>
      </c>
      <c r="B135" s="12" t="s">
        <v>25</v>
      </c>
      <c r="C135" s="15">
        <v>45727</v>
      </c>
      <c r="D135" s="8" t="s">
        <v>432</v>
      </c>
      <c r="E135" s="12" t="s">
        <v>27</v>
      </c>
      <c r="F135" s="12" t="s">
        <v>28</v>
      </c>
      <c r="G135" s="8" t="s">
        <v>73</v>
      </c>
      <c r="H135" s="8" t="s">
        <v>433</v>
      </c>
      <c r="I135" s="8" t="s">
        <v>326</v>
      </c>
      <c r="J135" s="8" t="s">
        <v>41</v>
      </c>
      <c r="K135" s="24" t="s">
        <v>41</v>
      </c>
      <c r="L135" s="24" t="s">
        <v>76</v>
      </c>
      <c r="M135" s="25">
        <v>45735</v>
      </c>
      <c r="N135" s="25" t="s">
        <v>34</v>
      </c>
      <c r="O135" s="16" t="s">
        <v>434</v>
      </c>
      <c r="P135" s="16"/>
      <c r="Q135" s="25">
        <v>45735</v>
      </c>
      <c r="R135" s="42">
        <f>WORKDAY(C135,U135,Info!U133:U152)</f>
        <v>45769</v>
      </c>
      <c r="S135" s="37" t="s">
        <v>36</v>
      </c>
      <c r="T135" s="37">
        <f>NETWORKDAYS(C135,M135,Info!$U$2:$U$41)-1</f>
        <v>6</v>
      </c>
      <c r="U135" s="40">
        <f>_xlfn.IFNA(VLOOKUP(G135,Info!$J$2:$O$26,6,0),"Sin Dato")</f>
        <v>30</v>
      </c>
      <c r="V135" s="41"/>
    </row>
    <row r="136" spans="1:22" ht="27" customHeight="1" x14ac:dyDescent="0.25">
      <c r="A136" s="12">
        <v>20251100133</v>
      </c>
      <c r="B136" s="12" t="s">
        <v>25</v>
      </c>
      <c r="C136" s="15">
        <v>45728</v>
      </c>
      <c r="D136" s="8" t="s">
        <v>435</v>
      </c>
      <c r="E136" s="12" t="s">
        <v>27</v>
      </c>
      <c r="F136" s="12" t="s">
        <v>28</v>
      </c>
      <c r="G136" s="8" t="s">
        <v>38</v>
      </c>
      <c r="H136" s="8" t="s">
        <v>39</v>
      </c>
      <c r="I136" s="8" t="s">
        <v>436</v>
      </c>
      <c r="J136" s="12" t="s">
        <v>32</v>
      </c>
      <c r="K136" s="16" t="s">
        <v>32</v>
      </c>
      <c r="L136" s="16" t="s">
        <v>437</v>
      </c>
      <c r="M136" s="25">
        <v>45761</v>
      </c>
      <c r="N136" s="25" t="s">
        <v>34</v>
      </c>
      <c r="O136" s="16" t="s">
        <v>438</v>
      </c>
      <c r="P136" s="16">
        <v>20252100128</v>
      </c>
      <c r="Q136" s="25">
        <v>45761</v>
      </c>
      <c r="R136" s="42">
        <f>WORKDAY(C136,U136,Info!U134:U153)</f>
        <v>45742</v>
      </c>
      <c r="S136" s="37" t="s">
        <v>1407</v>
      </c>
      <c r="T136" s="37">
        <f>NETWORKDAYS(C136,M136,Info!$U$2:$U$41)-1</f>
        <v>23</v>
      </c>
      <c r="U136" s="40">
        <f>_xlfn.IFNA(VLOOKUP(G136,Info!$J$2:$O$26,6,0),"Sin Dato")</f>
        <v>10</v>
      </c>
      <c r="V136" s="41"/>
    </row>
    <row r="137" spans="1:22" ht="27" customHeight="1" x14ac:dyDescent="0.25">
      <c r="A137" s="12">
        <v>20251100134</v>
      </c>
      <c r="B137" s="12" t="s">
        <v>25</v>
      </c>
      <c r="C137" s="15">
        <v>45728</v>
      </c>
      <c r="D137" s="8" t="s">
        <v>439</v>
      </c>
      <c r="E137" s="12" t="s">
        <v>27</v>
      </c>
      <c r="F137" s="12" t="s">
        <v>28</v>
      </c>
      <c r="G137" s="8" t="s">
        <v>73</v>
      </c>
      <c r="H137" s="8" t="s">
        <v>74</v>
      </c>
      <c r="I137" s="8" t="s">
        <v>90</v>
      </c>
      <c r="J137" s="12" t="s">
        <v>41</v>
      </c>
      <c r="K137" s="24" t="s">
        <v>41</v>
      </c>
      <c r="L137" s="24" t="s">
        <v>76</v>
      </c>
      <c r="M137" s="25">
        <v>45735</v>
      </c>
      <c r="N137" s="25" t="s">
        <v>34</v>
      </c>
      <c r="O137" s="16" t="s">
        <v>440</v>
      </c>
      <c r="P137" s="16"/>
      <c r="Q137" s="25">
        <v>45735</v>
      </c>
      <c r="R137" s="42">
        <f>WORKDAY(C137,U137,Info!U135:U154)</f>
        <v>45770</v>
      </c>
      <c r="S137" s="37" t="s">
        <v>36</v>
      </c>
      <c r="T137" s="37">
        <f>NETWORKDAYS(C137,M137,Info!$U$2:$U$41)-1</f>
        <v>5</v>
      </c>
      <c r="U137" s="40">
        <f>_xlfn.IFNA(VLOOKUP(G137,Info!$J$2:$O$26,6,0),"Sin Dato")</f>
        <v>30</v>
      </c>
      <c r="V137" s="41"/>
    </row>
    <row r="138" spans="1:22" ht="27" customHeight="1" x14ac:dyDescent="0.25">
      <c r="A138" s="12">
        <v>20251100135</v>
      </c>
      <c r="B138" s="12" t="s">
        <v>25</v>
      </c>
      <c r="C138" s="15">
        <v>45728</v>
      </c>
      <c r="D138" s="8" t="s">
        <v>441</v>
      </c>
      <c r="E138" s="12" t="s">
        <v>27</v>
      </c>
      <c r="F138" s="12" t="s">
        <v>28</v>
      </c>
      <c r="G138" s="8" t="s">
        <v>73</v>
      </c>
      <c r="H138" s="8" t="s">
        <v>114</v>
      </c>
      <c r="I138" s="8" t="s">
        <v>442</v>
      </c>
      <c r="J138" s="12" t="s">
        <v>41</v>
      </c>
      <c r="K138" s="16" t="s">
        <v>41</v>
      </c>
      <c r="L138" s="16" t="s">
        <v>76</v>
      </c>
      <c r="M138" s="25">
        <v>45756</v>
      </c>
      <c r="N138" s="25" t="s">
        <v>34</v>
      </c>
      <c r="O138" s="16" t="s">
        <v>443</v>
      </c>
      <c r="P138" s="16"/>
      <c r="Q138" s="25">
        <v>45756</v>
      </c>
      <c r="R138" s="42">
        <f>WORKDAY(C138,U138,Info!U136:U155)</f>
        <v>45770</v>
      </c>
      <c r="S138" s="37" t="s">
        <v>36</v>
      </c>
      <c r="T138" s="37">
        <f>NETWORKDAYS(C138,M138,Info!$U$2:$U$41)-1</f>
        <v>20</v>
      </c>
      <c r="U138" s="40">
        <f>_xlfn.IFNA(VLOOKUP(G138,Info!$J$2:$O$26,6,0),"Sin Dato")</f>
        <v>30</v>
      </c>
      <c r="V138" s="41"/>
    </row>
    <row r="139" spans="1:22" ht="27" customHeight="1" x14ac:dyDescent="0.25">
      <c r="A139" s="12">
        <v>20251100136</v>
      </c>
      <c r="B139" s="12" t="s">
        <v>25</v>
      </c>
      <c r="C139" s="15">
        <v>45728</v>
      </c>
      <c r="D139" s="8" t="s">
        <v>444</v>
      </c>
      <c r="E139" s="12" t="s">
        <v>27</v>
      </c>
      <c r="F139" s="12" t="s">
        <v>28</v>
      </c>
      <c r="G139" s="8" t="s">
        <v>73</v>
      </c>
      <c r="H139" s="8" t="s">
        <v>74</v>
      </c>
      <c r="I139" s="8" t="s">
        <v>445</v>
      </c>
      <c r="J139" s="12" t="s">
        <v>32</v>
      </c>
      <c r="K139" s="16" t="s">
        <v>32</v>
      </c>
      <c r="L139" s="16" t="s">
        <v>195</v>
      </c>
      <c r="M139" s="25">
        <v>45728</v>
      </c>
      <c r="N139" s="25" t="s">
        <v>34</v>
      </c>
      <c r="O139" s="16" t="s">
        <v>446</v>
      </c>
      <c r="P139" s="16"/>
      <c r="Q139" s="25">
        <v>45728</v>
      </c>
      <c r="R139" s="42">
        <f>WORKDAY(C139,U139,Info!U137:U156)</f>
        <v>45770</v>
      </c>
      <c r="S139" s="37" t="s">
        <v>36</v>
      </c>
      <c r="T139" s="37">
        <f>NETWORKDAYS(C139,M139,Info!$U$2:$U$41)-1</f>
        <v>0</v>
      </c>
      <c r="U139" s="40">
        <f>_xlfn.IFNA(VLOOKUP(G139,Info!$J$2:$O$26,6,0),"Sin Dato")</f>
        <v>30</v>
      </c>
      <c r="V139" s="41"/>
    </row>
    <row r="140" spans="1:22" ht="27" customHeight="1" x14ac:dyDescent="0.25">
      <c r="A140" s="12">
        <v>20251100137</v>
      </c>
      <c r="B140" s="12" t="s">
        <v>25</v>
      </c>
      <c r="C140" s="15">
        <v>45728</v>
      </c>
      <c r="D140" s="8" t="s">
        <v>447</v>
      </c>
      <c r="E140" s="12" t="s">
        <v>27</v>
      </c>
      <c r="F140" s="12" t="s">
        <v>28</v>
      </c>
      <c r="G140" s="8" t="s">
        <v>73</v>
      </c>
      <c r="H140" s="8" t="s">
        <v>74</v>
      </c>
      <c r="I140" s="8" t="s">
        <v>448</v>
      </c>
      <c r="J140" s="12" t="s">
        <v>32</v>
      </c>
      <c r="K140" s="16" t="s">
        <v>32</v>
      </c>
      <c r="L140" s="16" t="s">
        <v>195</v>
      </c>
      <c r="M140" s="25">
        <v>45728</v>
      </c>
      <c r="N140" s="25" t="s">
        <v>34</v>
      </c>
      <c r="O140" s="16" t="s">
        <v>449</v>
      </c>
      <c r="P140" s="16"/>
      <c r="Q140" s="25">
        <v>45728</v>
      </c>
      <c r="R140" s="42">
        <f>WORKDAY(C140,U140,Info!U138:U157)</f>
        <v>45770</v>
      </c>
      <c r="S140" s="37" t="s">
        <v>36</v>
      </c>
      <c r="T140" s="37">
        <f>NETWORKDAYS(C140,M140,Info!$U$2:$U$41)-1</f>
        <v>0</v>
      </c>
      <c r="U140" s="40">
        <f>_xlfn.IFNA(VLOOKUP(G140,Info!$J$2:$O$26,6,0),"Sin Dato")</f>
        <v>30</v>
      </c>
      <c r="V140" s="41"/>
    </row>
    <row r="141" spans="1:22" ht="27" customHeight="1" x14ac:dyDescent="0.25">
      <c r="A141" s="12">
        <v>20251100138</v>
      </c>
      <c r="B141" s="12" t="s">
        <v>25</v>
      </c>
      <c r="C141" s="15">
        <v>45728</v>
      </c>
      <c r="D141" s="8" t="s">
        <v>450</v>
      </c>
      <c r="E141" s="12" t="s">
        <v>27</v>
      </c>
      <c r="F141" s="12" t="s">
        <v>28</v>
      </c>
      <c r="G141" s="8" t="s">
        <v>38</v>
      </c>
      <c r="H141" s="8" t="s">
        <v>39</v>
      </c>
      <c r="I141" s="8" t="s">
        <v>451</v>
      </c>
      <c r="J141" s="12" t="s">
        <v>32</v>
      </c>
      <c r="K141" s="16" t="s">
        <v>32</v>
      </c>
      <c r="L141" s="16" t="s">
        <v>437</v>
      </c>
      <c r="M141" s="25">
        <v>45761</v>
      </c>
      <c r="N141" s="25" t="s">
        <v>34</v>
      </c>
      <c r="O141" s="16" t="s">
        <v>452</v>
      </c>
      <c r="P141" s="16">
        <v>20252100127</v>
      </c>
      <c r="Q141" s="25">
        <v>45761</v>
      </c>
      <c r="R141" s="42">
        <f>WORKDAY(C141,U141,Info!U139:U158)</f>
        <v>45742</v>
      </c>
      <c r="S141" s="37" t="s">
        <v>1407</v>
      </c>
      <c r="T141" s="37">
        <f>NETWORKDAYS(C141,M141,Info!$U$2:$U$41)-1</f>
        <v>23</v>
      </c>
      <c r="U141" s="40">
        <f>_xlfn.IFNA(VLOOKUP(G141,Info!$J$2:$O$26,6,0),"Sin Dato")</f>
        <v>10</v>
      </c>
      <c r="V141" s="41"/>
    </row>
    <row r="142" spans="1:22" ht="27" customHeight="1" x14ac:dyDescent="0.25">
      <c r="A142" s="12">
        <v>20251100139</v>
      </c>
      <c r="B142" s="12" t="s">
        <v>25</v>
      </c>
      <c r="C142" s="15">
        <v>45729</v>
      </c>
      <c r="D142" s="8" t="s">
        <v>453</v>
      </c>
      <c r="E142" s="12" t="s">
        <v>27</v>
      </c>
      <c r="F142" s="12" t="s">
        <v>28</v>
      </c>
      <c r="G142" s="8" t="s">
        <v>73</v>
      </c>
      <c r="H142" s="22" t="s">
        <v>74</v>
      </c>
      <c r="I142" s="8" t="s">
        <v>332</v>
      </c>
      <c r="J142" s="12" t="s">
        <v>32</v>
      </c>
      <c r="K142" s="16" t="s">
        <v>32</v>
      </c>
      <c r="L142" s="16" t="s">
        <v>180</v>
      </c>
      <c r="M142" s="25">
        <v>45729</v>
      </c>
      <c r="N142" s="25" t="s">
        <v>34</v>
      </c>
      <c r="O142" s="16" t="s">
        <v>454</v>
      </c>
      <c r="P142" s="16"/>
      <c r="Q142" s="25">
        <v>45729</v>
      </c>
      <c r="R142" s="42">
        <f>WORKDAY(C142,U142,Info!U140:U159)</f>
        <v>45771</v>
      </c>
      <c r="S142" s="37" t="s">
        <v>36</v>
      </c>
      <c r="T142" s="37">
        <f>NETWORKDAYS(C142,M142,Info!$U$2:$U$41)-1</f>
        <v>0</v>
      </c>
      <c r="U142" s="40">
        <f>_xlfn.IFNA(VLOOKUP(G142,Info!$J$2:$O$26,6,0),"Sin Dato")</f>
        <v>30</v>
      </c>
      <c r="V142" s="41"/>
    </row>
    <row r="143" spans="1:22" ht="27" customHeight="1" x14ac:dyDescent="0.25">
      <c r="A143" s="12">
        <v>20251100140</v>
      </c>
      <c r="B143" s="12" t="s">
        <v>25</v>
      </c>
      <c r="C143" s="15">
        <v>45730</v>
      </c>
      <c r="D143" s="8" t="s">
        <v>455</v>
      </c>
      <c r="E143" s="12" t="s">
        <v>27</v>
      </c>
      <c r="F143" s="12" t="s">
        <v>28</v>
      </c>
      <c r="G143" s="8" t="s">
        <v>73</v>
      </c>
      <c r="H143" s="8" t="s">
        <v>433</v>
      </c>
      <c r="I143" s="8" t="s">
        <v>456</v>
      </c>
      <c r="J143" s="12" t="s">
        <v>41</v>
      </c>
      <c r="K143" s="16" t="s">
        <v>41</v>
      </c>
      <c r="L143" s="16" t="s">
        <v>76</v>
      </c>
      <c r="M143" s="25">
        <v>45756</v>
      </c>
      <c r="N143" s="25" t="s">
        <v>34</v>
      </c>
      <c r="O143" s="24" t="s">
        <v>77</v>
      </c>
      <c r="P143" s="16"/>
      <c r="Q143" s="25">
        <v>45756</v>
      </c>
      <c r="R143" s="42">
        <f>WORKDAY(C143,U143,Info!U141:U160)</f>
        <v>45772</v>
      </c>
      <c r="S143" s="37" t="s">
        <v>36</v>
      </c>
      <c r="T143" s="37">
        <f>NETWORKDAYS(C143,M143,Info!$U$2:$U$41)-1</f>
        <v>18</v>
      </c>
      <c r="U143" s="40">
        <f>_xlfn.IFNA(VLOOKUP(G143,Info!$J$2:$O$26,6,0),"Sin Dato")</f>
        <v>30</v>
      </c>
      <c r="V143" s="41"/>
    </row>
    <row r="144" spans="1:22" ht="27" customHeight="1" x14ac:dyDescent="0.25">
      <c r="A144" s="12">
        <v>20251100141</v>
      </c>
      <c r="B144" s="12" t="s">
        <v>25</v>
      </c>
      <c r="C144" s="15">
        <v>45733</v>
      </c>
      <c r="D144" s="8" t="s">
        <v>457</v>
      </c>
      <c r="E144" s="12" t="s">
        <v>27</v>
      </c>
      <c r="F144" s="12" t="s">
        <v>28</v>
      </c>
      <c r="G144" s="8" t="s">
        <v>73</v>
      </c>
      <c r="H144" s="8" t="s">
        <v>114</v>
      </c>
      <c r="I144" s="8" t="s">
        <v>458</v>
      </c>
      <c r="J144" s="8" t="s">
        <v>41</v>
      </c>
      <c r="K144" s="24" t="s">
        <v>41</v>
      </c>
      <c r="L144" s="24" t="s">
        <v>76</v>
      </c>
      <c r="M144" s="25">
        <v>45735</v>
      </c>
      <c r="N144" s="25" t="s">
        <v>34</v>
      </c>
      <c r="O144" s="24" t="s">
        <v>459</v>
      </c>
      <c r="P144" s="16"/>
      <c r="Q144" s="25">
        <v>45735</v>
      </c>
      <c r="R144" s="42">
        <f>WORKDAY(C144,U144,Info!U142:U161)</f>
        <v>45775</v>
      </c>
      <c r="S144" s="37" t="s">
        <v>36</v>
      </c>
      <c r="T144" s="37">
        <f>NETWORKDAYS(C144,M144,Info!$U$2:$U$41)-1</f>
        <v>2</v>
      </c>
      <c r="U144" s="40">
        <f>_xlfn.IFNA(VLOOKUP(G144,Info!$J$2:$O$26,6,0),"Sin Dato")</f>
        <v>30</v>
      </c>
      <c r="V144" s="41"/>
    </row>
    <row r="145" spans="1:22" ht="27" customHeight="1" x14ac:dyDescent="0.25">
      <c r="A145" s="12">
        <v>20251100142</v>
      </c>
      <c r="B145" s="12" t="s">
        <v>25</v>
      </c>
      <c r="C145" s="15">
        <v>45733</v>
      </c>
      <c r="D145" s="8" t="s">
        <v>460</v>
      </c>
      <c r="E145" s="12" t="s">
        <v>27</v>
      </c>
      <c r="F145" s="12" t="s">
        <v>28</v>
      </c>
      <c r="G145" s="8" t="s">
        <v>73</v>
      </c>
      <c r="H145" s="8" t="s">
        <v>114</v>
      </c>
      <c r="I145" s="8" t="s">
        <v>461</v>
      </c>
      <c r="J145" s="8" t="s">
        <v>41</v>
      </c>
      <c r="K145" s="24" t="s">
        <v>41</v>
      </c>
      <c r="L145" s="24" t="s">
        <v>76</v>
      </c>
      <c r="M145" s="25">
        <v>45735</v>
      </c>
      <c r="N145" s="25" t="s">
        <v>34</v>
      </c>
      <c r="O145" s="24" t="s">
        <v>462</v>
      </c>
      <c r="P145" s="16"/>
      <c r="Q145" s="25">
        <v>45735</v>
      </c>
      <c r="R145" s="42">
        <f>WORKDAY(C145,U145,Info!U143:U162)</f>
        <v>45775</v>
      </c>
      <c r="S145" s="37" t="s">
        <v>36</v>
      </c>
      <c r="T145" s="37">
        <f>NETWORKDAYS(C145,M145,Info!$U$2:$U$41)-1</f>
        <v>2</v>
      </c>
      <c r="U145" s="40">
        <f>_xlfn.IFNA(VLOOKUP(G145,Info!$J$2:$O$26,6,0),"Sin Dato")</f>
        <v>30</v>
      </c>
      <c r="V145" s="41"/>
    </row>
    <row r="146" spans="1:22" ht="27" customHeight="1" x14ac:dyDescent="0.25">
      <c r="A146" s="12">
        <v>20251100143</v>
      </c>
      <c r="B146" s="12" t="s">
        <v>25</v>
      </c>
      <c r="C146" s="15">
        <v>45733</v>
      </c>
      <c r="D146" s="8" t="s">
        <v>463</v>
      </c>
      <c r="E146" s="12" t="s">
        <v>27</v>
      </c>
      <c r="F146" s="12" t="s">
        <v>28</v>
      </c>
      <c r="G146" s="8" t="s">
        <v>73</v>
      </c>
      <c r="H146" s="22" t="s">
        <v>74</v>
      </c>
      <c r="I146" s="8" t="s">
        <v>332</v>
      </c>
      <c r="J146" s="12" t="s">
        <v>32</v>
      </c>
      <c r="K146" s="16" t="s">
        <v>32</v>
      </c>
      <c r="L146" s="16" t="s">
        <v>48</v>
      </c>
      <c r="M146" s="25">
        <v>45761</v>
      </c>
      <c r="N146" s="25" t="s">
        <v>34</v>
      </c>
      <c r="O146" s="16" t="s">
        <v>464</v>
      </c>
      <c r="P146" s="16"/>
      <c r="Q146" s="25">
        <v>45761</v>
      </c>
      <c r="R146" s="42">
        <f>WORKDAY(C146,U146,Info!U144:U163)</f>
        <v>45775</v>
      </c>
      <c r="S146" s="37" t="s">
        <v>36</v>
      </c>
      <c r="T146" s="37">
        <f>NETWORKDAYS(C146,M146,Info!$U$2:$U$41)-1</f>
        <v>20</v>
      </c>
      <c r="U146" s="40">
        <f>_xlfn.IFNA(VLOOKUP(G146,Info!$J$2:$O$26,6,0),"Sin Dato")</f>
        <v>30</v>
      </c>
      <c r="V146" s="41"/>
    </row>
    <row r="147" spans="1:22" ht="27" customHeight="1" x14ac:dyDescent="0.25">
      <c r="A147" s="12">
        <v>20251100144</v>
      </c>
      <c r="B147" s="12" t="s">
        <v>25</v>
      </c>
      <c r="C147" s="15">
        <v>45734</v>
      </c>
      <c r="D147" s="8" t="s">
        <v>465</v>
      </c>
      <c r="E147" s="12" t="s">
        <v>27</v>
      </c>
      <c r="F147" s="12" t="s">
        <v>28</v>
      </c>
      <c r="G147" s="8" t="s">
        <v>73</v>
      </c>
      <c r="H147" s="8" t="s">
        <v>433</v>
      </c>
      <c r="I147" s="8" t="s">
        <v>326</v>
      </c>
      <c r="J147" s="8" t="s">
        <v>41</v>
      </c>
      <c r="K147" s="24" t="s">
        <v>41</v>
      </c>
      <c r="L147" s="24" t="s">
        <v>76</v>
      </c>
      <c r="M147" s="25">
        <v>45735</v>
      </c>
      <c r="N147" s="25" t="s">
        <v>34</v>
      </c>
      <c r="O147" s="16" t="s">
        <v>466</v>
      </c>
      <c r="P147" s="16"/>
      <c r="Q147" s="25">
        <v>45735</v>
      </c>
      <c r="R147" s="42">
        <f>WORKDAY(C147,U147,Info!U145:U164)</f>
        <v>45776</v>
      </c>
      <c r="S147" s="37" t="s">
        <v>36</v>
      </c>
      <c r="T147" s="37">
        <f>NETWORKDAYS(C147,M147,Info!$U$2:$U$41)-1</f>
        <v>1</v>
      </c>
      <c r="U147" s="40">
        <f>_xlfn.IFNA(VLOOKUP(G147,Info!$J$2:$O$26,6,0),"Sin Dato")</f>
        <v>30</v>
      </c>
      <c r="V147" s="41"/>
    </row>
    <row r="148" spans="1:22" ht="27" customHeight="1" x14ac:dyDescent="0.25">
      <c r="A148" s="12">
        <v>20251100145</v>
      </c>
      <c r="B148" s="12" t="s">
        <v>25</v>
      </c>
      <c r="C148" s="15">
        <v>45734</v>
      </c>
      <c r="D148" s="8" t="s">
        <v>467</v>
      </c>
      <c r="E148" s="12" t="s">
        <v>27</v>
      </c>
      <c r="F148" s="12" t="s">
        <v>28</v>
      </c>
      <c r="G148" s="8" t="s">
        <v>295</v>
      </c>
      <c r="H148" s="8" t="s">
        <v>377</v>
      </c>
      <c r="I148" s="8" t="s">
        <v>468</v>
      </c>
      <c r="J148" s="12" t="s">
        <v>32</v>
      </c>
      <c r="K148" s="16" t="s">
        <v>32</v>
      </c>
      <c r="L148" s="16" t="s">
        <v>52</v>
      </c>
      <c r="M148" s="25">
        <v>45743</v>
      </c>
      <c r="N148" s="25" t="s">
        <v>34</v>
      </c>
      <c r="O148" s="16" t="s">
        <v>469</v>
      </c>
      <c r="P148" s="16">
        <v>20252100123</v>
      </c>
      <c r="Q148" s="25">
        <v>45743</v>
      </c>
      <c r="R148" s="42">
        <f>WORKDAY(C148,U148,Info!U146:U165)</f>
        <v>45734</v>
      </c>
      <c r="S148" s="37" t="s">
        <v>36</v>
      </c>
      <c r="T148" s="37">
        <f>NETWORKDAYS(C148,M148,Info!$U$2:$U$41)-1</f>
        <v>7</v>
      </c>
      <c r="U148" s="40">
        <f>_xlfn.IFNA(VLOOKUP(G148,Info!$J$2:$O$26,6,0),"Sin Dato")</f>
        <v>0</v>
      </c>
      <c r="V148" s="41"/>
    </row>
    <row r="149" spans="1:22" ht="27" customHeight="1" x14ac:dyDescent="0.25">
      <c r="A149" s="12">
        <v>20251100146</v>
      </c>
      <c r="B149" s="12" t="s">
        <v>25</v>
      </c>
      <c r="C149" s="15">
        <v>45734</v>
      </c>
      <c r="D149" s="8" t="s">
        <v>201</v>
      </c>
      <c r="E149" s="12" t="s">
        <v>27</v>
      </c>
      <c r="F149" s="12" t="s">
        <v>28</v>
      </c>
      <c r="G149" s="8" t="s">
        <v>29</v>
      </c>
      <c r="H149" s="8" t="s">
        <v>30</v>
      </c>
      <c r="I149" s="8" t="s">
        <v>470</v>
      </c>
      <c r="J149" s="8" t="s">
        <v>32</v>
      </c>
      <c r="K149" s="16" t="s">
        <v>32</v>
      </c>
      <c r="L149" s="16" t="s">
        <v>260</v>
      </c>
      <c r="M149" s="25">
        <v>45736</v>
      </c>
      <c r="N149" s="25" t="s">
        <v>34</v>
      </c>
      <c r="O149" s="16" t="s">
        <v>471</v>
      </c>
      <c r="P149" s="16">
        <v>20252100122</v>
      </c>
      <c r="Q149" s="25">
        <v>45736</v>
      </c>
      <c r="R149" s="42">
        <f>WORKDAY(C149,U149,Info!U147:U166)</f>
        <v>45755</v>
      </c>
      <c r="S149" s="37" t="s">
        <v>36</v>
      </c>
      <c r="T149" s="37">
        <f>NETWORKDAYS(C149,M149,Info!$U$2:$U$41)-1</f>
        <v>2</v>
      </c>
      <c r="U149" s="40">
        <f>_xlfn.IFNA(VLOOKUP(G149,Info!$J$2:$O$26,6,0),"Sin Dato")</f>
        <v>15</v>
      </c>
      <c r="V149" s="41"/>
    </row>
    <row r="150" spans="1:22" ht="27" customHeight="1" x14ac:dyDescent="0.25">
      <c r="A150" s="12">
        <v>20251100147</v>
      </c>
      <c r="B150" s="12" t="s">
        <v>25</v>
      </c>
      <c r="C150" s="15">
        <v>45735</v>
      </c>
      <c r="D150" s="12" t="s">
        <v>472</v>
      </c>
      <c r="E150" s="12" t="s">
        <v>27</v>
      </c>
      <c r="F150" s="12" t="s">
        <v>28</v>
      </c>
      <c r="G150" s="8" t="s">
        <v>73</v>
      </c>
      <c r="H150" s="8" t="s">
        <v>114</v>
      </c>
      <c r="I150" s="8" t="s">
        <v>473</v>
      </c>
      <c r="J150" s="8" t="s">
        <v>41</v>
      </c>
      <c r="K150" s="16" t="s">
        <v>41</v>
      </c>
      <c r="L150" s="16" t="s">
        <v>76</v>
      </c>
      <c r="M150" s="25">
        <v>45756</v>
      </c>
      <c r="N150" s="25" t="s">
        <v>34</v>
      </c>
      <c r="O150" s="16" t="s">
        <v>77</v>
      </c>
      <c r="P150" s="16"/>
      <c r="Q150" s="25">
        <v>45756</v>
      </c>
      <c r="R150" s="42">
        <f>WORKDAY(C150,U150,Info!U148:U167)</f>
        <v>45777</v>
      </c>
      <c r="S150" s="37" t="s">
        <v>36</v>
      </c>
      <c r="T150" s="37">
        <f>NETWORKDAYS(C150,M150,Info!$U$2:$U$41)-1</f>
        <v>15</v>
      </c>
      <c r="U150" s="40">
        <f>_xlfn.IFNA(VLOOKUP(G150,Info!$J$2:$O$26,6,0),"Sin Dato")</f>
        <v>30</v>
      </c>
      <c r="V150" s="41"/>
    </row>
    <row r="151" spans="1:22" ht="27" customHeight="1" x14ac:dyDescent="0.25">
      <c r="A151" s="33">
        <v>20251100148</v>
      </c>
      <c r="B151" s="12" t="s">
        <v>25</v>
      </c>
      <c r="C151" s="15">
        <v>45735</v>
      </c>
      <c r="D151" s="8" t="s">
        <v>474</v>
      </c>
      <c r="E151" s="12" t="s">
        <v>27</v>
      </c>
      <c r="F151" s="12" t="s">
        <v>28</v>
      </c>
      <c r="G151" s="8" t="s">
        <v>73</v>
      </c>
      <c r="H151" s="8" t="s">
        <v>114</v>
      </c>
      <c r="I151" s="8" t="s">
        <v>475</v>
      </c>
      <c r="J151" s="12" t="s">
        <v>41</v>
      </c>
      <c r="K151" s="16" t="s">
        <v>41</v>
      </c>
      <c r="L151" s="16" t="s">
        <v>76</v>
      </c>
      <c r="M151" s="25">
        <v>45756</v>
      </c>
      <c r="N151" s="25" t="s">
        <v>34</v>
      </c>
      <c r="O151" s="24" t="s">
        <v>476</v>
      </c>
      <c r="P151" s="16"/>
      <c r="Q151" s="25">
        <v>45756</v>
      </c>
      <c r="R151" s="42">
        <f>WORKDAY(C151,U151,Info!U149:U168)</f>
        <v>45777</v>
      </c>
      <c r="S151" s="37" t="s">
        <v>36</v>
      </c>
      <c r="T151" s="37">
        <f>NETWORKDAYS(C151,M151,Info!$U$2:$U$41)-1</f>
        <v>15</v>
      </c>
      <c r="U151" s="40">
        <f>_xlfn.IFNA(VLOOKUP(G151,Info!$J$2:$O$26,6,0),"Sin Dato")</f>
        <v>30</v>
      </c>
      <c r="V151" s="41"/>
    </row>
    <row r="152" spans="1:22" ht="27" customHeight="1" x14ac:dyDescent="0.25">
      <c r="A152" s="12">
        <v>20251100149</v>
      </c>
      <c r="B152" s="12" t="s">
        <v>25</v>
      </c>
      <c r="C152" s="15">
        <v>45735</v>
      </c>
      <c r="D152" s="12" t="s">
        <v>477</v>
      </c>
      <c r="E152" s="12" t="s">
        <v>27</v>
      </c>
      <c r="F152" s="12" t="s">
        <v>28</v>
      </c>
      <c r="G152" s="8" t="s">
        <v>29</v>
      </c>
      <c r="H152" s="8" t="s">
        <v>478</v>
      </c>
      <c r="I152" s="8" t="s">
        <v>479</v>
      </c>
      <c r="J152" s="12" t="s">
        <v>32</v>
      </c>
      <c r="K152" s="16" t="s">
        <v>42</v>
      </c>
      <c r="L152" s="16" t="s">
        <v>216</v>
      </c>
      <c r="M152" s="25">
        <v>45768</v>
      </c>
      <c r="N152" s="25" t="s">
        <v>34</v>
      </c>
      <c r="O152" s="24" t="s">
        <v>480</v>
      </c>
      <c r="P152" s="16">
        <v>20252100135</v>
      </c>
      <c r="Q152" s="25">
        <v>45768</v>
      </c>
      <c r="R152" s="42">
        <f>WORKDAY(C152,U152,Info!U150:U169)</f>
        <v>45756</v>
      </c>
      <c r="S152" s="37" t="s">
        <v>1407</v>
      </c>
      <c r="T152" s="37">
        <f>NETWORKDAYS(C152,M152,Info!$U$2:$U$41)-1</f>
        <v>21</v>
      </c>
      <c r="U152" s="40">
        <f>_xlfn.IFNA(VLOOKUP(G152,Info!$J$2:$O$26,6,0),"Sin Dato")</f>
        <v>15</v>
      </c>
      <c r="V152" s="41"/>
    </row>
    <row r="153" spans="1:22" ht="27" customHeight="1" x14ac:dyDescent="0.25">
      <c r="A153" s="12">
        <v>20251100150</v>
      </c>
      <c r="B153" s="12" t="s">
        <v>25</v>
      </c>
      <c r="C153" s="15">
        <v>45736</v>
      </c>
      <c r="D153" s="8" t="s">
        <v>481</v>
      </c>
      <c r="E153" s="12" t="s">
        <v>27</v>
      </c>
      <c r="F153" s="12" t="s">
        <v>28</v>
      </c>
      <c r="G153" s="8" t="s">
        <v>73</v>
      </c>
      <c r="H153" s="22" t="s">
        <v>433</v>
      </c>
      <c r="I153" s="8" t="s">
        <v>482</v>
      </c>
      <c r="J153" s="8" t="s">
        <v>41</v>
      </c>
      <c r="K153" s="16" t="s">
        <v>41</v>
      </c>
      <c r="L153" s="16" t="s">
        <v>76</v>
      </c>
      <c r="M153" s="25">
        <v>45768</v>
      </c>
      <c r="N153" s="25" t="s">
        <v>34</v>
      </c>
      <c r="O153" s="16" t="s">
        <v>483</v>
      </c>
      <c r="P153" s="16"/>
      <c r="Q153" s="25">
        <v>45768</v>
      </c>
      <c r="R153" s="42">
        <f>WORKDAY(C153,U153,Info!U151:U170)</f>
        <v>45778</v>
      </c>
      <c r="S153" s="37" t="s">
        <v>36</v>
      </c>
      <c r="T153" s="37">
        <f>NETWORKDAYS(C153,M153,Info!$U$2:$U$41)-1</f>
        <v>20</v>
      </c>
      <c r="U153" s="40">
        <f>_xlfn.IFNA(VLOOKUP(G153,Info!$J$2:$O$26,6,0),"Sin Dato")</f>
        <v>30</v>
      </c>
      <c r="V153" s="41"/>
    </row>
    <row r="154" spans="1:22" ht="27" customHeight="1" x14ac:dyDescent="0.25">
      <c r="A154" s="12">
        <v>20251100151</v>
      </c>
      <c r="B154" s="33"/>
      <c r="C154" s="15"/>
      <c r="D154" s="32" t="s">
        <v>267</v>
      </c>
      <c r="E154" s="12"/>
      <c r="F154" s="12"/>
      <c r="G154" s="8"/>
      <c r="H154" s="22"/>
      <c r="I154" s="8"/>
      <c r="J154" s="8"/>
      <c r="K154" s="16"/>
      <c r="L154" s="16"/>
      <c r="M154" s="25"/>
      <c r="N154" s="25"/>
      <c r="O154" s="24"/>
      <c r="P154" s="16"/>
      <c r="Q154" s="25"/>
      <c r="R154" s="42"/>
      <c r="S154" s="43"/>
      <c r="T154" s="37">
        <f>NETWORKDAYS(C154,M154,Info!$U$2:$U$41)-1</f>
        <v>-1</v>
      </c>
      <c r="U154" s="40" t="str">
        <f>_xlfn.IFNA(VLOOKUP(G154,Info!$J$2:$O$26,6,0),"Sin Dato")</f>
        <v>Sin Dato</v>
      </c>
      <c r="V154" s="41"/>
    </row>
    <row r="155" spans="1:22" ht="27" customHeight="1" x14ac:dyDescent="0.25">
      <c r="A155" s="12">
        <v>20251100152</v>
      </c>
      <c r="B155" s="12" t="s">
        <v>25</v>
      </c>
      <c r="C155" s="15">
        <v>45737</v>
      </c>
      <c r="D155" s="8" t="s">
        <v>484</v>
      </c>
      <c r="E155" s="12" t="s">
        <v>27</v>
      </c>
      <c r="F155" s="12" t="s">
        <v>28</v>
      </c>
      <c r="G155" s="8" t="s">
        <v>73</v>
      </c>
      <c r="H155" s="12" t="s">
        <v>74</v>
      </c>
      <c r="I155" s="8" t="s">
        <v>485</v>
      </c>
      <c r="J155" s="8" t="s">
        <v>42</v>
      </c>
      <c r="K155" s="16" t="s">
        <v>42</v>
      </c>
      <c r="L155" s="16" t="s">
        <v>400</v>
      </c>
      <c r="M155" s="25">
        <v>45761</v>
      </c>
      <c r="N155" s="25" t="s">
        <v>34</v>
      </c>
      <c r="O155" s="16" t="s">
        <v>486</v>
      </c>
      <c r="P155" s="16"/>
      <c r="Q155" s="25">
        <v>45761</v>
      </c>
      <c r="R155" s="42">
        <f>WORKDAY(C155,U155,Info!U153:U172)</f>
        <v>45779</v>
      </c>
      <c r="S155" s="37" t="s">
        <v>36</v>
      </c>
      <c r="T155" s="37">
        <f>NETWORKDAYS(C155,M155,Info!$U$2:$U$41)-1</f>
        <v>16</v>
      </c>
      <c r="U155" s="40">
        <f>_xlfn.IFNA(VLOOKUP(G155,Info!$J$2:$O$26,6,0),"Sin Dato")</f>
        <v>30</v>
      </c>
      <c r="V155" s="41"/>
    </row>
    <row r="156" spans="1:22" ht="27" customHeight="1" x14ac:dyDescent="0.25">
      <c r="A156" s="12">
        <v>20251100153</v>
      </c>
      <c r="B156" s="12" t="s">
        <v>25</v>
      </c>
      <c r="C156" s="15">
        <v>45737</v>
      </c>
      <c r="D156" s="12" t="s">
        <v>487</v>
      </c>
      <c r="E156" s="12" t="s">
        <v>27</v>
      </c>
      <c r="F156" s="12" t="s">
        <v>28</v>
      </c>
      <c r="G156" s="8" t="s">
        <v>29</v>
      </c>
      <c r="H156" s="8" t="s">
        <v>30</v>
      </c>
      <c r="I156" s="8" t="s">
        <v>488</v>
      </c>
      <c r="J156" s="8" t="s">
        <v>32</v>
      </c>
      <c r="K156" s="16" t="s">
        <v>32</v>
      </c>
      <c r="L156" s="16" t="s">
        <v>260</v>
      </c>
      <c r="M156" s="25">
        <v>45757</v>
      </c>
      <c r="N156" s="25" t="s">
        <v>34</v>
      </c>
      <c r="O156" s="16" t="s">
        <v>489</v>
      </c>
      <c r="P156" s="16">
        <v>20252100125</v>
      </c>
      <c r="Q156" s="25">
        <v>45757</v>
      </c>
      <c r="R156" s="42">
        <f>WORKDAY(C156,U156,Info!U154:U173)</f>
        <v>45758</v>
      </c>
      <c r="S156" s="37" t="s">
        <v>36</v>
      </c>
      <c r="T156" s="37">
        <f>NETWORKDAYS(C156,M156,Info!$U$2:$U$41)-1</f>
        <v>14</v>
      </c>
      <c r="U156" s="40">
        <f>_xlfn.IFNA(VLOOKUP(G156,Info!$J$2:$O$26,6,0),"Sin Dato")</f>
        <v>15</v>
      </c>
      <c r="V156" s="41"/>
    </row>
    <row r="157" spans="1:22" ht="27" customHeight="1" x14ac:dyDescent="0.25">
      <c r="A157" s="12">
        <v>20251100154</v>
      </c>
      <c r="B157" s="12" t="s">
        <v>25</v>
      </c>
      <c r="C157" s="15">
        <v>45737</v>
      </c>
      <c r="D157" s="8" t="s">
        <v>490</v>
      </c>
      <c r="E157" s="12" t="s">
        <v>27</v>
      </c>
      <c r="F157" s="12" t="s">
        <v>28</v>
      </c>
      <c r="G157" s="8" t="s">
        <v>38</v>
      </c>
      <c r="H157" s="8" t="s">
        <v>39</v>
      </c>
      <c r="I157" s="8" t="s">
        <v>491</v>
      </c>
      <c r="J157" s="12" t="s">
        <v>32</v>
      </c>
      <c r="K157" s="16" t="s">
        <v>32</v>
      </c>
      <c r="L157" s="16" t="s">
        <v>180</v>
      </c>
      <c r="M157" s="25">
        <v>45747</v>
      </c>
      <c r="N157" s="25" t="s">
        <v>34</v>
      </c>
      <c r="O157" s="24" t="s">
        <v>492</v>
      </c>
      <c r="P157" s="16"/>
      <c r="Q157" s="25">
        <v>45747</v>
      </c>
      <c r="R157" s="42">
        <f>WORKDAY(C157,U157,Info!U155:U174)</f>
        <v>45751</v>
      </c>
      <c r="S157" s="37" t="s">
        <v>36</v>
      </c>
      <c r="T157" s="37">
        <f>NETWORKDAYS(C157,M157,Info!$U$2:$U$41)-1</f>
        <v>6</v>
      </c>
      <c r="U157" s="40">
        <f>_xlfn.IFNA(VLOOKUP(G157,Info!$J$2:$O$26,6,0),"Sin Dato")</f>
        <v>10</v>
      </c>
      <c r="V157" s="41"/>
    </row>
    <row r="158" spans="1:22" ht="27" customHeight="1" x14ac:dyDescent="0.25">
      <c r="A158" s="12">
        <v>20251100155</v>
      </c>
      <c r="B158" s="12" t="s">
        <v>25</v>
      </c>
      <c r="C158" s="15">
        <v>45742</v>
      </c>
      <c r="D158" s="8" t="s">
        <v>493</v>
      </c>
      <c r="E158" s="12" t="s">
        <v>27</v>
      </c>
      <c r="F158" s="12" t="s">
        <v>28</v>
      </c>
      <c r="G158" s="8" t="s">
        <v>73</v>
      </c>
      <c r="H158" s="12" t="s">
        <v>114</v>
      </c>
      <c r="I158" s="8" t="s">
        <v>494</v>
      </c>
      <c r="J158" s="12" t="s">
        <v>41</v>
      </c>
      <c r="K158" s="16" t="s">
        <v>42</v>
      </c>
      <c r="L158" s="16" t="s">
        <v>216</v>
      </c>
      <c r="M158" s="25">
        <v>45770</v>
      </c>
      <c r="N158" s="25" t="s">
        <v>34</v>
      </c>
      <c r="O158" s="16" t="s">
        <v>495</v>
      </c>
      <c r="P158" s="16"/>
      <c r="Q158" s="25">
        <v>45770</v>
      </c>
      <c r="R158" s="42">
        <f>WORKDAY(C158,U158,Info!U156:U175)</f>
        <v>45784</v>
      </c>
      <c r="S158" s="37" t="s">
        <v>36</v>
      </c>
      <c r="T158" s="37">
        <f>NETWORKDAYS(C158,M158,Info!$U$2:$U$41)-1</f>
        <v>18</v>
      </c>
      <c r="U158" s="40">
        <f>_xlfn.IFNA(VLOOKUP(G158,Info!$J$2:$O$26,6,0),"Sin Dato")</f>
        <v>30</v>
      </c>
      <c r="V158" s="41"/>
    </row>
    <row r="159" spans="1:22" ht="27" customHeight="1" x14ac:dyDescent="0.25">
      <c r="A159" s="12">
        <v>20251100156</v>
      </c>
      <c r="B159" s="12" t="s">
        <v>25</v>
      </c>
      <c r="C159" s="15">
        <v>45742</v>
      </c>
      <c r="D159" s="12" t="s">
        <v>496</v>
      </c>
      <c r="E159" s="12" t="s">
        <v>27</v>
      </c>
      <c r="F159" s="12" t="s">
        <v>28</v>
      </c>
      <c r="G159" s="8" t="s">
        <v>73</v>
      </c>
      <c r="H159" s="12" t="s">
        <v>114</v>
      </c>
      <c r="I159" s="8" t="s">
        <v>497</v>
      </c>
      <c r="J159" s="8" t="s">
        <v>41</v>
      </c>
      <c r="K159" s="16" t="s">
        <v>41</v>
      </c>
      <c r="L159" s="16" t="s">
        <v>76</v>
      </c>
      <c r="M159" s="25">
        <v>45756</v>
      </c>
      <c r="N159" s="25" t="s">
        <v>34</v>
      </c>
      <c r="O159" s="16" t="s">
        <v>77</v>
      </c>
      <c r="P159" s="16"/>
      <c r="Q159" s="25">
        <v>45756</v>
      </c>
      <c r="R159" s="42">
        <f>WORKDAY(C159,U159,Info!U157:U176)</f>
        <v>45784</v>
      </c>
      <c r="S159" s="37" t="s">
        <v>36</v>
      </c>
      <c r="T159" s="37">
        <f>NETWORKDAYS(C159,M159,Info!$U$2:$U$41)-1</f>
        <v>10</v>
      </c>
      <c r="U159" s="40">
        <f>_xlfn.IFNA(VLOOKUP(G159,Info!$J$2:$O$26,6,0),"Sin Dato")</f>
        <v>30</v>
      </c>
      <c r="V159" s="41"/>
    </row>
    <row r="160" spans="1:22" ht="27" customHeight="1" x14ac:dyDescent="0.25">
      <c r="A160" s="12">
        <v>20251100157</v>
      </c>
      <c r="B160" s="12" t="s">
        <v>25</v>
      </c>
      <c r="C160" s="15">
        <v>45743</v>
      </c>
      <c r="D160" s="8" t="s">
        <v>498</v>
      </c>
      <c r="E160" s="12" t="s">
        <v>27</v>
      </c>
      <c r="F160" s="12" t="s">
        <v>28</v>
      </c>
      <c r="G160" s="8" t="s">
        <v>73</v>
      </c>
      <c r="H160" s="22" t="s">
        <v>74</v>
      </c>
      <c r="I160" s="8" t="s">
        <v>473</v>
      </c>
      <c r="J160" s="12" t="s">
        <v>41</v>
      </c>
      <c r="K160" s="16" t="s">
        <v>41</v>
      </c>
      <c r="L160" s="16" t="s">
        <v>76</v>
      </c>
      <c r="M160" s="25">
        <v>45756</v>
      </c>
      <c r="N160" s="25" t="s">
        <v>34</v>
      </c>
      <c r="O160" s="16" t="s">
        <v>77</v>
      </c>
      <c r="P160" s="16"/>
      <c r="Q160" s="25">
        <v>45756</v>
      </c>
      <c r="R160" s="42">
        <f>WORKDAY(C160,U160,Info!U158:U177)</f>
        <v>45785</v>
      </c>
      <c r="S160" s="37" t="s">
        <v>36</v>
      </c>
      <c r="T160" s="37">
        <f>NETWORKDAYS(C160,M160,Info!$U$2:$U$41)-1</f>
        <v>9</v>
      </c>
      <c r="U160" s="40">
        <f>_xlfn.IFNA(VLOOKUP(G160,Info!$J$2:$O$26,6,0),"Sin Dato")</f>
        <v>30</v>
      </c>
      <c r="V160" s="41"/>
    </row>
    <row r="161" spans="1:22" ht="27" customHeight="1" x14ac:dyDescent="0.25">
      <c r="A161" s="12">
        <v>20251100158</v>
      </c>
      <c r="B161" s="12" t="s">
        <v>25</v>
      </c>
      <c r="C161" s="15">
        <v>45743</v>
      </c>
      <c r="D161" s="8" t="s">
        <v>499</v>
      </c>
      <c r="E161" s="12" t="s">
        <v>27</v>
      </c>
      <c r="F161" s="12" t="s">
        <v>28</v>
      </c>
      <c r="G161" s="8" t="s">
        <v>73</v>
      </c>
      <c r="H161" s="22" t="s">
        <v>433</v>
      </c>
      <c r="I161" s="8" t="s">
        <v>500</v>
      </c>
      <c r="J161" s="12" t="s">
        <v>41</v>
      </c>
      <c r="K161" s="16" t="s">
        <v>41</v>
      </c>
      <c r="L161" s="16" t="s">
        <v>76</v>
      </c>
      <c r="M161" s="25">
        <v>45756</v>
      </c>
      <c r="N161" s="25" t="s">
        <v>34</v>
      </c>
      <c r="O161" s="24" t="s">
        <v>77</v>
      </c>
      <c r="P161" s="25"/>
      <c r="Q161" s="25">
        <v>45756</v>
      </c>
      <c r="R161" s="42">
        <f>WORKDAY(C161,U161,Info!U159:U178)</f>
        <v>45785</v>
      </c>
      <c r="S161" s="37" t="s">
        <v>36</v>
      </c>
      <c r="T161" s="37">
        <f>NETWORKDAYS(C161,M161,Info!$U$2:$U$41)-1</f>
        <v>9</v>
      </c>
      <c r="U161" s="40">
        <f>_xlfn.IFNA(VLOOKUP(G161,Info!$J$2:$O$26,6,0),"Sin Dato")</f>
        <v>30</v>
      </c>
      <c r="V161" s="41"/>
    </row>
    <row r="162" spans="1:22" ht="27" customHeight="1" x14ac:dyDescent="0.25">
      <c r="A162" s="12">
        <v>20251100159</v>
      </c>
      <c r="B162" s="12" t="s">
        <v>25</v>
      </c>
      <c r="C162" s="15">
        <v>45755</v>
      </c>
      <c r="D162" s="8" t="s">
        <v>501</v>
      </c>
      <c r="E162" s="12" t="s">
        <v>27</v>
      </c>
      <c r="F162" s="12" t="s">
        <v>28</v>
      </c>
      <c r="G162" s="8" t="s">
        <v>73</v>
      </c>
      <c r="H162" s="8" t="s">
        <v>114</v>
      </c>
      <c r="I162" s="8" t="s">
        <v>502</v>
      </c>
      <c r="J162" s="8" t="s">
        <v>41</v>
      </c>
      <c r="K162" s="16" t="s">
        <v>41</v>
      </c>
      <c r="L162" s="16" t="s">
        <v>76</v>
      </c>
      <c r="M162" s="25">
        <v>45768</v>
      </c>
      <c r="N162" s="25" t="s">
        <v>34</v>
      </c>
      <c r="O162" s="24" t="s">
        <v>77</v>
      </c>
      <c r="P162" s="16"/>
      <c r="Q162" s="25">
        <v>45768</v>
      </c>
      <c r="R162" s="42">
        <f>WORKDAY(C162,U162,Info!U160:U179)</f>
        <v>45797</v>
      </c>
      <c r="S162" s="37" t="s">
        <v>36</v>
      </c>
      <c r="T162" s="37">
        <f>NETWORKDAYS(C162,M162,Info!$U$2:$U$41)-1</f>
        <v>7</v>
      </c>
      <c r="U162" s="40">
        <f>_xlfn.IFNA(VLOOKUP(G162,Info!$J$2:$O$26,6,0),"Sin Dato")</f>
        <v>30</v>
      </c>
      <c r="V162" s="41"/>
    </row>
    <row r="163" spans="1:22" ht="27" customHeight="1" x14ac:dyDescent="0.25">
      <c r="A163" s="12">
        <v>20251100160</v>
      </c>
      <c r="B163" s="12" t="s">
        <v>25</v>
      </c>
      <c r="C163" s="15">
        <v>45756</v>
      </c>
      <c r="D163" s="8" t="s">
        <v>503</v>
      </c>
      <c r="E163" s="12" t="s">
        <v>27</v>
      </c>
      <c r="F163" s="12" t="s">
        <v>28</v>
      </c>
      <c r="G163" s="8" t="s">
        <v>73</v>
      </c>
      <c r="H163" s="8" t="s">
        <v>74</v>
      </c>
      <c r="I163" s="8" t="s">
        <v>504</v>
      </c>
      <c r="J163" s="8" t="s">
        <v>32</v>
      </c>
      <c r="K163" s="16" t="s">
        <v>32</v>
      </c>
      <c r="L163" s="16" t="s">
        <v>505</v>
      </c>
      <c r="M163" s="25">
        <v>45765</v>
      </c>
      <c r="N163" s="25" t="s">
        <v>34</v>
      </c>
      <c r="O163" s="24" t="s">
        <v>506</v>
      </c>
      <c r="P163" s="25"/>
      <c r="Q163" s="25">
        <v>45767</v>
      </c>
      <c r="R163" s="42">
        <f>WORKDAY(C163,U163,Info!U161:U180)</f>
        <v>45798</v>
      </c>
      <c r="S163" s="37" t="s">
        <v>36</v>
      </c>
      <c r="T163" s="37">
        <f>NETWORKDAYS(C163,M163,Info!$U$2:$U$41)-1</f>
        <v>5</v>
      </c>
      <c r="U163" s="40">
        <f>_xlfn.IFNA(VLOOKUP(G163,Info!$J$2:$O$26,6,0),"Sin Dato")</f>
        <v>30</v>
      </c>
      <c r="V163" s="41"/>
    </row>
    <row r="164" spans="1:22" ht="27" customHeight="1" x14ac:dyDescent="0.25">
      <c r="A164" s="12">
        <v>20251100161</v>
      </c>
      <c r="B164" s="12" t="s">
        <v>25</v>
      </c>
      <c r="C164" s="15">
        <v>45756</v>
      </c>
      <c r="D164" s="8" t="s">
        <v>507</v>
      </c>
      <c r="E164" s="12" t="s">
        <v>27</v>
      </c>
      <c r="F164" s="12" t="s">
        <v>28</v>
      </c>
      <c r="G164" s="8" t="s">
        <v>73</v>
      </c>
      <c r="H164" s="8" t="s">
        <v>114</v>
      </c>
      <c r="I164" s="8" t="s">
        <v>508</v>
      </c>
      <c r="J164" s="12" t="s">
        <v>41</v>
      </c>
      <c r="K164" s="16" t="s">
        <v>41</v>
      </c>
      <c r="L164" s="16" t="s">
        <v>76</v>
      </c>
      <c r="M164" s="25">
        <v>45768</v>
      </c>
      <c r="N164" s="25" t="s">
        <v>34</v>
      </c>
      <c r="O164" s="24" t="s">
        <v>509</v>
      </c>
      <c r="P164" s="16"/>
      <c r="Q164" s="25">
        <v>45768</v>
      </c>
      <c r="R164" s="42">
        <f>WORKDAY(C164,U164,Info!U162:U181)</f>
        <v>45798</v>
      </c>
      <c r="S164" s="37" t="s">
        <v>36</v>
      </c>
      <c r="T164" s="37">
        <f>NETWORKDAYS(C164,M164,Info!$U$2:$U$41)-1</f>
        <v>6</v>
      </c>
      <c r="U164" s="40">
        <f>_xlfn.IFNA(VLOOKUP(G164,Info!$J$2:$O$26,6,0),"Sin Dato")</f>
        <v>30</v>
      </c>
      <c r="V164" s="41"/>
    </row>
    <row r="165" spans="1:22" ht="27" customHeight="1" x14ac:dyDescent="0.25">
      <c r="A165" s="12">
        <v>20251100162</v>
      </c>
      <c r="B165" s="12" t="s">
        <v>25</v>
      </c>
      <c r="C165" s="15">
        <v>45756</v>
      </c>
      <c r="D165" s="8" t="s">
        <v>510</v>
      </c>
      <c r="E165" s="12" t="s">
        <v>27</v>
      </c>
      <c r="F165" s="12" t="s">
        <v>28</v>
      </c>
      <c r="G165" s="8" t="s">
        <v>73</v>
      </c>
      <c r="H165" s="22" t="s">
        <v>74</v>
      </c>
      <c r="I165" s="8" t="s">
        <v>511</v>
      </c>
      <c r="J165" s="8" t="s">
        <v>42</v>
      </c>
      <c r="K165" s="16" t="s">
        <v>42</v>
      </c>
      <c r="L165" s="16" t="s">
        <v>212</v>
      </c>
      <c r="M165" s="25">
        <v>45757</v>
      </c>
      <c r="N165" s="25" t="s">
        <v>34</v>
      </c>
      <c r="O165" s="16" t="s">
        <v>512</v>
      </c>
      <c r="P165" s="16"/>
      <c r="Q165" s="25">
        <v>45757</v>
      </c>
      <c r="R165" s="42">
        <f>WORKDAY(C165,U165,Info!U163:U182)</f>
        <v>45798</v>
      </c>
      <c r="S165" s="37" t="s">
        <v>36</v>
      </c>
      <c r="T165" s="37">
        <f>NETWORKDAYS(C165,M165,Info!$U$2:$U$41)-1</f>
        <v>1</v>
      </c>
      <c r="U165" s="40">
        <f>_xlfn.IFNA(VLOOKUP(G165,Info!$J$2:$O$26,6,0),"Sin Dato")</f>
        <v>30</v>
      </c>
      <c r="V165" s="41"/>
    </row>
    <row r="166" spans="1:22" ht="27" customHeight="1" x14ac:dyDescent="0.25">
      <c r="A166" s="12">
        <v>20251100163</v>
      </c>
      <c r="B166" s="12" t="s">
        <v>25</v>
      </c>
      <c r="C166" s="15">
        <v>45756</v>
      </c>
      <c r="D166" s="8" t="s">
        <v>513</v>
      </c>
      <c r="E166" s="12" t="s">
        <v>27</v>
      </c>
      <c r="F166" s="12" t="s">
        <v>28</v>
      </c>
      <c r="G166" s="8" t="s">
        <v>73</v>
      </c>
      <c r="H166" s="22" t="s">
        <v>433</v>
      </c>
      <c r="I166" s="8" t="s">
        <v>482</v>
      </c>
      <c r="J166" s="12" t="s">
        <v>41</v>
      </c>
      <c r="K166" s="16" t="s">
        <v>41</v>
      </c>
      <c r="L166" s="16" t="s">
        <v>76</v>
      </c>
      <c r="M166" s="25">
        <v>45768</v>
      </c>
      <c r="N166" s="25" t="s">
        <v>34</v>
      </c>
      <c r="O166" s="16" t="s">
        <v>514</v>
      </c>
      <c r="P166" s="16"/>
      <c r="Q166" s="25">
        <v>45768</v>
      </c>
      <c r="R166" s="42">
        <f>WORKDAY(C166,U166,Info!U164:U183)</f>
        <v>45798</v>
      </c>
      <c r="S166" s="37" t="s">
        <v>36</v>
      </c>
      <c r="T166" s="37">
        <f>NETWORKDAYS(C166,M166,Info!$U$2:$U$41)-1</f>
        <v>6</v>
      </c>
      <c r="U166" s="40">
        <f>_xlfn.IFNA(VLOOKUP(G166,Info!$J$2:$O$26,6,0),"Sin Dato")</f>
        <v>30</v>
      </c>
      <c r="V166" s="41"/>
    </row>
    <row r="167" spans="1:22" ht="27" customHeight="1" x14ac:dyDescent="0.25">
      <c r="A167" s="12">
        <v>20251100164</v>
      </c>
      <c r="B167" s="12" t="s">
        <v>25</v>
      </c>
      <c r="C167" s="15">
        <v>45756</v>
      </c>
      <c r="D167" s="8" t="s">
        <v>515</v>
      </c>
      <c r="E167" s="12" t="s">
        <v>27</v>
      </c>
      <c r="F167" s="12" t="s">
        <v>28</v>
      </c>
      <c r="G167" s="8" t="s">
        <v>73</v>
      </c>
      <c r="H167" s="22" t="s">
        <v>114</v>
      </c>
      <c r="I167" s="8" t="s">
        <v>384</v>
      </c>
      <c r="J167" s="8" t="s">
        <v>41</v>
      </c>
      <c r="K167" s="16" t="s">
        <v>41</v>
      </c>
      <c r="L167" s="16" t="s">
        <v>76</v>
      </c>
      <c r="M167" s="25">
        <v>45768</v>
      </c>
      <c r="N167" s="25" t="s">
        <v>34</v>
      </c>
      <c r="O167" s="16" t="s">
        <v>77</v>
      </c>
      <c r="P167" s="16"/>
      <c r="Q167" s="25">
        <v>45768</v>
      </c>
      <c r="R167" s="42">
        <f>WORKDAY(C167,U167,Info!U165:U184)</f>
        <v>45798</v>
      </c>
      <c r="S167" s="37" t="s">
        <v>36</v>
      </c>
      <c r="T167" s="37">
        <f>NETWORKDAYS(C167,M167,Info!$U$2:$U$41)-1</f>
        <v>6</v>
      </c>
      <c r="U167" s="40">
        <f>_xlfn.IFNA(VLOOKUP(G167,Info!$J$2:$O$26,6,0),"Sin Dato")</f>
        <v>30</v>
      </c>
      <c r="V167" s="41"/>
    </row>
    <row r="168" spans="1:22" ht="27" customHeight="1" x14ac:dyDescent="0.25">
      <c r="A168" s="12">
        <v>20251100165</v>
      </c>
      <c r="B168" s="12" t="s">
        <v>25</v>
      </c>
      <c r="C168" s="15">
        <v>45756</v>
      </c>
      <c r="D168" s="8" t="s">
        <v>516</v>
      </c>
      <c r="E168" s="12" t="s">
        <v>27</v>
      </c>
      <c r="F168" s="12" t="s">
        <v>28</v>
      </c>
      <c r="G168" s="8" t="s">
        <v>73</v>
      </c>
      <c r="H168" s="8" t="s">
        <v>74</v>
      </c>
      <c r="I168" s="8" t="s">
        <v>517</v>
      </c>
      <c r="J168" s="8" t="s">
        <v>32</v>
      </c>
      <c r="K168" s="16" t="s">
        <v>32</v>
      </c>
      <c r="L168" s="16" t="s">
        <v>52</v>
      </c>
      <c r="M168" s="25">
        <v>45767</v>
      </c>
      <c r="N168" s="25" t="s">
        <v>34</v>
      </c>
      <c r="O168" s="16" t="s">
        <v>518</v>
      </c>
      <c r="P168" s="16"/>
      <c r="Q168" s="25">
        <v>45767</v>
      </c>
      <c r="R168" s="42">
        <f>WORKDAY(C168,U168,Info!U166:U185)</f>
        <v>45798</v>
      </c>
      <c r="S168" s="37" t="s">
        <v>36</v>
      </c>
      <c r="T168" s="37">
        <f>NETWORKDAYS(C168,M168,Info!$U$2:$U$41)-1</f>
        <v>5</v>
      </c>
      <c r="U168" s="40">
        <f>_xlfn.IFNA(VLOOKUP(G168,Info!$J$2:$O$26,6,0),"Sin Dato")</f>
        <v>30</v>
      </c>
      <c r="V168" s="41"/>
    </row>
    <row r="169" spans="1:22" ht="27" customHeight="1" x14ac:dyDescent="0.25">
      <c r="A169" s="12">
        <v>20251100166</v>
      </c>
      <c r="B169" s="12" t="s">
        <v>25</v>
      </c>
      <c r="C169" s="15">
        <v>45756</v>
      </c>
      <c r="D169" s="8" t="s">
        <v>519</v>
      </c>
      <c r="E169" s="12" t="s">
        <v>27</v>
      </c>
      <c r="F169" s="12" t="s">
        <v>28</v>
      </c>
      <c r="G169" s="8" t="s">
        <v>73</v>
      </c>
      <c r="H169" s="8" t="s">
        <v>74</v>
      </c>
      <c r="I169" s="8" t="s">
        <v>520</v>
      </c>
      <c r="J169" s="12" t="s">
        <v>41</v>
      </c>
      <c r="K169" s="16" t="s">
        <v>41</v>
      </c>
      <c r="L169" s="16" t="s">
        <v>76</v>
      </c>
      <c r="M169" s="25">
        <v>45775</v>
      </c>
      <c r="N169" s="25" t="s">
        <v>34</v>
      </c>
      <c r="O169" s="16" t="s">
        <v>521</v>
      </c>
      <c r="P169" s="16"/>
      <c r="Q169" s="25">
        <v>45775</v>
      </c>
      <c r="R169" s="42">
        <f>WORKDAY(C169,U169,Info!U167:U186)</f>
        <v>45798</v>
      </c>
      <c r="S169" s="37" t="s">
        <v>36</v>
      </c>
      <c r="T169" s="37">
        <f>NETWORKDAYS(C169,M169,Info!$U$2:$U$41)-1</f>
        <v>11</v>
      </c>
      <c r="U169" s="40">
        <f>_xlfn.IFNA(VLOOKUP(G169,Info!$J$2:$O$26,6,0),"Sin Dato")</f>
        <v>30</v>
      </c>
      <c r="V169" s="41"/>
    </row>
    <row r="170" spans="1:22" ht="27" customHeight="1" x14ac:dyDescent="0.25">
      <c r="A170" s="12">
        <v>20251100167</v>
      </c>
      <c r="B170" s="12" t="s">
        <v>25</v>
      </c>
      <c r="C170" s="15">
        <v>45756</v>
      </c>
      <c r="D170" s="8" t="s">
        <v>522</v>
      </c>
      <c r="E170" s="12" t="s">
        <v>27</v>
      </c>
      <c r="F170" s="12" t="s">
        <v>28</v>
      </c>
      <c r="G170" s="8" t="s">
        <v>73</v>
      </c>
      <c r="H170" s="8" t="s">
        <v>74</v>
      </c>
      <c r="I170" s="8" t="s">
        <v>523</v>
      </c>
      <c r="J170" s="8" t="s">
        <v>41</v>
      </c>
      <c r="K170" s="24" t="s">
        <v>41</v>
      </c>
      <c r="L170" s="24" t="s">
        <v>76</v>
      </c>
      <c r="M170" s="25">
        <v>45768</v>
      </c>
      <c r="N170" s="25" t="s">
        <v>34</v>
      </c>
      <c r="O170" s="16" t="s">
        <v>77</v>
      </c>
      <c r="P170" s="16"/>
      <c r="Q170" s="25">
        <v>45768</v>
      </c>
      <c r="R170" s="42">
        <f>WORKDAY(C170,U170,Info!U168:U187)</f>
        <v>45798</v>
      </c>
      <c r="S170" s="37" t="s">
        <v>36</v>
      </c>
      <c r="T170" s="37">
        <f>NETWORKDAYS(C170,M170,Info!$U$2:$U$41)-1</f>
        <v>6</v>
      </c>
      <c r="U170" s="40">
        <f>_xlfn.IFNA(VLOOKUP(G170,Info!$J$2:$O$26,6,0),"Sin Dato")</f>
        <v>30</v>
      </c>
      <c r="V170" s="41"/>
    </row>
    <row r="171" spans="1:22" ht="27" customHeight="1" x14ac:dyDescent="0.25">
      <c r="A171" s="12">
        <v>20251100168</v>
      </c>
      <c r="B171" s="12" t="s">
        <v>25</v>
      </c>
      <c r="C171" s="15">
        <v>45756</v>
      </c>
      <c r="D171" s="8" t="s">
        <v>524</v>
      </c>
      <c r="E171" s="12" t="s">
        <v>27</v>
      </c>
      <c r="F171" s="12" t="s">
        <v>28</v>
      </c>
      <c r="G171" s="8" t="s">
        <v>73</v>
      </c>
      <c r="H171" s="8" t="s">
        <v>74</v>
      </c>
      <c r="I171" s="8" t="s">
        <v>525</v>
      </c>
      <c r="J171" s="12" t="s">
        <v>32</v>
      </c>
      <c r="K171" s="16" t="s">
        <v>32</v>
      </c>
      <c r="L171" s="16" t="s">
        <v>52</v>
      </c>
      <c r="M171" s="25">
        <v>45765</v>
      </c>
      <c r="N171" s="25" t="s">
        <v>34</v>
      </c>
      <c r="O171" s="16" t="s">
        <v>526</v>
      </c>
      <c r="P171" s="16"/>
      <c r="Q171" s="25">
        <v>45767</v>
      </c>
      <c r="R171" s="42">
        <f>WORKDAY(C171,U171,Info!U169:U188)</f>
        <v>45798</v>
      </c>
      <c r="S171" s="37" t="s">
        <v>36</v>
      </c>
      <c r="T171" s="37">
        <f>NETWORKDAYS(C171,M171,Info!$U$2:$U$41)-1</f>
        <v>5</v>
      </c>
      <c r="U171" s="40">
        <f>_xlfn.IFNA(VLOOKUP(G171,Info!$J$2:$O$26,6,0),"Sin Dato")</f>
        <v>30</v>
      </c>
      <c r="V171" s="41"/>
    </row>
    <row r="172" spans="1:22" ht="27" customHeight="1" x14ac:dyDescent="0.25">
      <c r="A172" s="12">
        <v>20251100169</v>
      </c>
      <c r="B172" s="12" t="s">
        <v>25</v>
      </c>
      <c r="C172" s="15">
        <v>45756</v>
      </c>
      <c r="D172" s="8" t="s">
        <v>527</v>
      </c>
      <c r="E172" s="12" t="s">
        <v>27</v>
      </c>
      <c r="F172" s="12" t="s">
        <v>28</v>
      </c>
      <c r="G172" s="8" t="s">
        <v>29</v>
      </c>
      <c r="H172" s="8" t="s">
        <v>30</v>
      </c>
      <c r="I172" s="8" t="s">
        <v>528</v>
      </c>
      <c r="J172" s="12" t="s">
        <v>32</v>
      </c>
      <c r="K172" s="16" t="s">
        <v>32</v>
      </c>
      <c r="L172" s="16" t="s">
        <v>437</v>
      </c>
      <c r="M172" s="25">
        <v>45762</v>
      </c>
      <c r="N172" s="25" t="s">
        <v>34</v>
      </c>
      <c r="O172" s="16" t="s">
        <v>529</v>
      </c>
      <c r="P172" s="16">
        <v>20252100129</v>
      </c>
      <c r="Q172" s="25">
        <v>45762</v>
      </c>
      <c r="R172" s="42">
        <f>WORKDAY(C172,U172,Info!U170:U189)</f>
        <v>45777</v>
      </c>
      <c r="S172" s="37" t="s">
        <v>36</v>
      </c>
      <c r="T172" s="37">
        <f>NETWORKDAYS(C172,M172,Info!$U$2:$U$41)-1</f>
        <v>4</v>
      </c>
      <c r="U172" s="40">
        <f>_xlfn.IFNA(VLOOKUP(G172,Info!$J$2:$O$26,6,0),"Sin Dato")</f>
        <v>15</v>
      </c>
      <c r="V172" s="41"/>
    </row>
    <row r="173" spans="1:22" ht="27" customHeight="1" x14ac:dyDescent="0.25">
      <c r="A173" s="12">
        <v>20251100170</v>
      </c>
      <c r="B173" s="12" t="s">
        <v>25</v>
      </c>
      <c r="C173" s="15">
        <v>45756</v>
      </c>
      <c r="D173" s="8" t="s">
        <v>530</v>
      </c>
      <c r="E173" s="12" t="s">
        <v>27</v>
      </c>
      <c r="F173" s="12" t="s">
        <v>28</v>
      </c>
      <c r="G173" s="8" t="s">
        <v>73</v>
      </c>
      <c r="H173" s="22" t="s">
        <v>433</v>
      </c>
      <c r="I173" s="8" t="s">
        <v>531</v>
      </c>
      <c r="J173" s="8" t="s">
        <v>41</v>
      </c>
      <c r="K173" s="16" t="s">
        <v>41</v>
      </c>
      <c r="L173" s="16" t="s">
        <v>76</v>
      </c>
      <c r="M173" s="25">
        <v>45768</v>
      </c>
      <c r="N173" s="25" t="s">
        <v>34</v>
      </c>
      <c r="O173" s="16" t="s">
        <v>77</v>
      </c>
      <c r="P173" s="16"/>
      <c r="Q173" s="25">
        <v>45768</v>
      </c>
      <c r="R173" s="42">
        <f>WORKDAY(C173,U173,Info!U171:U190)</f>
        <v>45798</v>
      </c>
      <c r="S173" s="37" t="s">
        <v>36</v>
      </c>
      <c r="T173" s="37">
        <f>NETWORKDAYS(C173,M173,Info!$U$2:$U$41)-1</f>
        <v>6</v>
      </c>
      <c r="U173" s="40">
        <f>_xlfn.IFNA(VLOOKUP(G173,Info!$J$2:$O$26,6,0),"Sin Dato")</f>
        <v>30</v>
      </c>
      <c r="V173" s="41"/>
    </row>
    <row r="174" spans="1:22" ht="27" customHeight="1" x14ac:dyDescent="0.25">
      <c r="A174" s="12">
        <v>20251100171</v>
      </c>
      <c r="B174" s="12" t="s">
        <v>25</v>
      </c>
      <c r="C174" s="15">
        <v>45756</v>
      </c>
      <c r="D174" s="8" t="s">
        <v>532</v>
      </c>
      <c r="E174" s="12" t="s">
        <v>27</v>
      </c>
      <c r="F174" s="12" t="s">
        <v>28</v>
      </c>
      <c r="G174" s="8" t="s">
        <v>73</v>
      </c>
      <c r="H174" s="8" t="s">
        <v>74</v>
      </c>
      <c r="I174" s="8" t="s">
        <v>504</v>
      </c>
      <c r="J174" s="8" t="s">
        <v>32</v>
      </c>
      <c r="K174" s="16" t="s">
        <v>32</v>
      </c>
      <c r="L174" s="16" t="s">
        <v>52</v>
      </c>
      <c r="M174" s="25">
        <v>45779</v>
      </c>
      <c r="N174" s="25" t="s">
        <v>34</v>
      </c>
      <c r="O174" s="16" t="s">
        <v>533</v>
      </c>
      <c r="P174" s="16">
        <v>20252100156</v>
      </c>
      <c r="Q174" s="25">
        <v>45779</v>
      </c>
      <c r="R174" s="42">
        <f>WORKDAY(C174,U174,Info!U172:U191)</f>
        <v>45798</v>
      </c>
      <c r="S174" s="37" t="s">
        <v>36</v>
      </c>
      <c r="T174" s="37">
        <f>NETWORKDAYS(C174,M174,Info!$U$2:$U$41)-1</f>
        <v>14</v>
      </c>
      <c r="U174" s="40">
        <f>_xlfn.IFNA(VLOOKUP(G174,Info!$J$2:$O$26,6,0),"Sin Dato")</f>
        <v>30</v>
      </c>
      <c r="V174" s="41"/>
    </row>
    <row r="175" spans="1:22" ht="27" customHeight="1" x14ac:dyDescent="0.25">
      <c r="A175" s="12">
        <v>20251100172</v>
      </c>
      <c r="B175" s="12" t="s">
        <v>25</v>
      </c>
      <c r="C175" s="15">
        <v>45756</v>
      </c>
      <c r="D175" s="8" t="s">
        <v>534</v>
      </c>
      <c r="E175" s="12" t="s">
        <v>27</v>
      </c>
      <c r="F175" s="12" t="s">
        <v>28</v>
      </c>
      <c r="G175" s="8" t="s">
        <v>73</v>
      </c>
      <c r="H175" s="22" t="s">
        <v>114</v>
      </c>
      <c r="I175" s="8" t="s">
        <v>535</v>
      </c>
      <c r="J175" s="8" t="s">
        <v>41</v>
      </c>
      <c r="K175" s="16" t="s">
        <v>41</v>
      </c>
      <c r="L175" s="16" t="s">
        <v>76</v>
      </c>
      <c r="M175" s="25">
        <v>45768</v>
      </c>
      <c r="N175" s="25" t="s">
        <v>34</v>
      </c>
      <c r="O175" s="16" t="s">
        <v>536</v>
      </c>
      <c r="P175" s="16"/>
      <c r="Q175" s="25">
        <v>45768</v>
      </c>
      <c r="R175" s="42">
        <f>WORKDAY(C175,U175,Info!U173:U192)</f>
        <v>45798</v>
      </c>
      <c r="S175" s="37" t="s">
        <v>36</v>
      </c>
      <c r="T175" s="37">
        <f>NETWORKDAYS(C175,M175,Info!$U$2:$U$41)-1</f>
        <v>6</v>
      </c>
      <c r="U175" s="40">
        <f>_xlfn.IFNA(VLOOKUP(G175,Info!$J$2:$O$26,6,0),"Sin Dato")</f>
        <v>30</v>
      </c>
      <c r="V175" s="41"/>
    </row>
    <row r="176" spans="1:22" ht="27" customHeight="1" x14ac:dyDescent="0.25">
      <c r="A176" s="12">
        <v>20251100173</v>
      </c>
      <c r="B176" s="12" t="s">
        <v>25</v>
      </c>
      <c r="C176" s="15">
        <v>45756</v>
      </c>
      <c r="D176" s="8" t="s">
        <v>537</v>
      </c>
      <c r="E176" s="12" t="s">
        <v>27</v>
      </c>
      <c r="F176" s="12" t="s">
        <v>28</v>
      </c>
      <c r="G176" s="8" t="s">
        <v>73</v>
      </c>
      <c r="H176" s="8" t="s">
        <v>74</v>
      </c>
      <c r="I176" s="8" t="s">
        <v>458</v>
      </c>
      <c r="J176" s="12" t="s">
        <v>42</v>
      </c>
      <c r="K176" s="16" t="s">
        <v>42</v>
      </c>
      <c r="L176" s="16" t="s">
        <v>216</v>
      </c>
      <c r="M176" s="25">
        <v>45768</v>
      </c>
      <c r="N176" s="25" t="s">
        <v>34</v>
      </c>
      <c r="O176" s="24" t="s">
        <v>538</v>
      </c>
      <c r="P176" s="16">
        <v>20252100134</v>
      </c>
      <c r="Q176" s="25">
        <v>45768</v>
      </c>
      <c r="R176" s="42">
        <f>WORKDAY(C176,U176,Info!U174:U193)</f>
        <v>45798</v>
      </c>
      <c r="S176" s="37" t="s">
        <v>36</v>
      </c>
      <c r="T176" s="37">
        <f>NETWORKDAYS(C176,M176,Info!$U$2:$U$41)-1</f>
        <v>6</v>
      </c>
      <c r="U176" s="40">
        <f>_xlfn.IFNA(VLOOKUP(G176,Info!$J$2:$O$26,6,0),"Sin Dato")</f>
        <v>30</v>
      </c>
      <c r="V176" s="41"/>
    </row>
    <row r="177" spans="1:27" ht="27" customHeight="1" x14ac:dyDescent="0.25">
      <c r="A177" s="12">
        <v>20251100174</v>
      </c>
      <c r="B177" s="12" t="s">
        <v>25</v>
      </c>
      <c r="C177" s="15">
        <v>45756</v>
      </c>
      <c r="D177" s="8" t="s">
        <v>539</v>
      </c>
      <c r="E177" s="12" t="s">
        <v>27</v>
      </c>
      <c r="F177" s="12" t="s">
        <v>28</v>
      </c>
      <c r="G177" s="8" t="s">
        <v>38</v>
      </c>
      <c r="H177" s="8" t="s">
        <v>39</v>
      </c>
      <c r="I177" s="8" t="s">
        <v>540</v>
      </c>
      <c r="J177" s="12" t="s">
        <v>42</v>
      </c>
      <c r="K177" s="16" t="s">
        <v>42</v>
      </c>
      <c r="L177" s="16" t="s">
        <v>212</v>
      </c>
      <c r="M177" s="25">
        <v>45757</v>
      </c>
      <c r="N177" s="25" t="s">
        <v>34</v>
      </c>
      <c r="O177" s="24" t="s">
        <v>541</v>
      </c>
      <c r="P177" s="16">
        <v>20252100126</v>
      </c>
      <c r="Q177" s="25">
        <v>45757</v>
      </c>
      <c r="R177" s="42">
        <f>WORKDAY(C177,U177,Info!U175:U194)</f>
        <v>45770</v>
      </c>
      <c r="S177" s="37" t="s">
        <v>36</v>
      </c>
      <c r="T177" s="37">
        <f>NETWORKDAYS(C177,M177,Info!$U$2:$U$41)-1</f>
        <v>1</v>
      </c>
      <c r="U177" s="40">
        <f>_xlfn.IFNA(VLOOKUP(G177,Info!$J$2:$O$26,6,0),"Sin Dato")</f>
        <v>10</v>
      </c>
      <c r="V177" s="41"/>
    </row>
    <row r="178" spans="1:27" ht="27" customHeight="1" x14ac:dyDescent="0.25">
      <c r="A178" s="12">
        <v>20251100175</v>
      </c>
      <c r="B178" s="12" t="s">
        <v>25</v>
      </c>
      <c r="C178" s="15">
        <v>45756</v>
      </c>
      <c r="D178" s="12" t="s">
        <v>542</v>
      </c>
      <c r="E178" s="12" t="s">
        <v>27</v>
      </c>
      <c r="F178" s="12" t="s">
        <v>28</v>
      </c>
      <c r="G178" s="8" t="s">
        <v>73</v>
      </c>
      <c r="H178" s="8" t="s">
        <v>74</v>
      </c>
      <c r="I178" s="8" t="s">
        <v>543</v>
      </c>
      <c r="J178" s="12" t="s">
        <v>42</v>
      </c>
      <c r="K178" s="16" t="s">
        <v>42</v>
      </c>
      <c r="L178" s="16" t="s">
        <v>216</v>
      </c>
      <c r="M178" s="25">
        <v>45768</v>
      </c>
      <c r="N178" s="25" t="s">
        <v>34</v>
      </c>
      <c r="O178" s="24" t="s">
        <v>544</v>
      </c>
      <c r="P178" s="16">
        <v>20252100133</v>
      </c>
      <c r="Q178" s="25">
        <v>45768</v>
      </c>
      <c r="R178" s="42">
        <f>WORKDAY(C178,U178,Info!U176:U195)</f>
        <v>45798</v>
      </c>
      <c r="S178" s="37" t="s">
        <v>36</v>
      </c>
      <c r="T178" s="37">
        <f>NETWORKDAYS(C178,M178,Info!$U$2:$U$41)-1</f>
        <v>6</v>
      </c>
      <c r="U178" s="40">
        <f>_xlfn.IFNA(VLOOKUP(G178,Info!$J$2:$O$26,6,0),"Sin Dato")</f>
        <v>30</v>
      </c>
      <c r="V178" s="41"/>
    </row>
    <row r="179" spans="1:27" ht="27" customHeight="1" x14ac:dyDescent="0.25">
      <c r="A179" s="12">
        <v>20251100176</v>
      </c>
      <c r="B179" s="12" t="s">
        <v>25</v>
      </c>
      <c r="C179" s="15">
        <v>45756</v>
      </c>
      <c r="D179" s="8" t="s">
        <v>545</v>
      </c>
      <c r="E179" s="12" t="s">
        <v>27</v>
      </c>
      <c r="F179" s="12" t="s">
        <v>28</v>
      </c>
      <c r="G179" s="8" t="s">
        <v>73</v>
      </c>
      <c r="H179" s="8" t="s">
        <v>74</v>
      </c>
      <c r="I179" s="8" t="s">
        <v>546</v>
      </c>
      <c r="J179" s="12" t="s">
        <v>42</v>
      </c>
      <c r="K179" s="16" t="s">
        <v>42</v>
      </c>
      <c r="L179" s="16" t="s">
        <v>547</v>
      </c>
      <c r="M179" s="25">
        <v>45770</v>
      </c>
      <c r="N179" s="25" t="s">
        <v>34</v>
      </c>
      <c r="O179" s="24" t="s">
        <v>548</v>
      </c>
      <c r="P179" s="16">
        <v>20252100142</v>
      </c>
      <c r="Q179" s="25">
        <v>45770</v>
      </c>
      <c r="R179" s="42">
        <f>WORKDAY(C179,U179,Info!U177:U196)</f>
        <v>45798</v>
      </c>
      <c r="S179" s="37" t="s">
        <v>36</v>
      </c>
      <c r="T179" s="37">
        <f>NETWORKDAYS(C179,M179,Info!$U$2:$U$41)-1</f>
        <v>8</v>
      </c>
      <c r="U179" s="40">
        <f>_xlfn.IFNA(VLOOKUP(G179,Info!$J$2:$O$26,6,0),"Sin Dato")</f>
        <v>30</v>
      </c>
      <c r="V179" s="41"/>
    </row>
    <row r="180" spans="1:27" ht="27" customHeight="1" x14ac:dyDescent="0.25">
      <c r="A180" s="12">
        <v>20251100177</v>
      </c>
      <c r="B180" s="12" t="s">
        <v>25</v>
      </c>
      <c r="C180" s="15">
        <v>45756</v>
      </c>
      <c r="D180" s="8" t="s">
        <v>549</v>
      </c>
      <c r="E180" s="12" t="s">
        <v>27</v>
      </c>
      <c r="F180" s="12" t="s">
        <v>28</v>
      </c>
      <c r="G180" s="8" t="s">
        <v>29</v>
      </c>
      <c r="H180" s="12" t="s">
        <v>550</v>
      </c>
      <c r="I180" s="8" t="s">
        <v>551</v>
      </c>
      <c r="J180" s="12" t="s">
        <v>32</v>
      </c>
      <c r="K180" s="16" t="s">
        <v>32</v>
      </c>
      <c r="L180" s="16" t="s">
        <v>48</v>
      </c>
      <c r="M180" s="25">
        <v>45777</v>
      </c>
      <c r="N180" s="25" t="s">
        <v>34</v>
      </c>
      <c r="O180" s="24" t="s">
        <v>552</v>
      </c>
      <c r="P180" s="16">
        <v>20252100165</v>
      </c>
      <c r="Q180" s="25">
        <v>45777</v>
      </c>
      <c r="R180" s="42">
        <f>WORKDAY(C180,U180,Info!U178:U197)</f>
        <v>45777</v>
      </c>
      <c r="S180" s="37" t="s">
        <v>36</v>
      </c>
      <c r="T180" s="37">
        <f>NETWORKDAYS(C180,M180,Info!$U$2:$U$41)-1</f>
        <v>13</v>
      </c>
      <c r="U180" s="40">
        <f>_xlfn.IFNA(VLOOKUP(G180,Info!$J$2:$O$26,6,0),"Sin Dato")</f>
        <v>15</v>
      </c>
      <c r="V180" s="41"/>
    </row>
    <row r="181" spans="1:27" ht="27" customHeight="1" x14ac:dyDescent="0.25">
      <c r="A181" s="12">
        <v>20251100178</v>
      </c>
      <c r="B181" s="12" t="s">
        <v>25</v>
      </c>
      <c r="C181" s="15">
        <v>45756</v>
      </c>
      <c r="D181" s="8" t="s">
        <v>553</v>
      </c>
      <c r="E181" s="12" t="s">
        <v>27</v>
      </c>
      <c r="F181" s="12" t="s">
        <v>28</v>
      </c>
      <c r="G181" s="8" t="s">
        <v>38</v>
      </c>
      <c r="H181" s="8" t="s">
        <v>39</v>
      </c>
      <c r="I181" s="8" t="s">
        <v>554</v>
      </c>
      <c r="J181" s="12" t="s">
        <v>32</v>
      </c>
      <c r="K181" s="16" t="s">
        <v>32</v>
      </c>
      <c r="L181" s="16" t="s">
        <v>437</v>
      </c>
      <c r="M181" s="25">
        <v>45763</v>
      </c>
      <c r="N181" s="25" t="s">
        <v>34</v>
      </c>
      <c r="O181" s="16" t="s">
        <v>555</v>
      </c>
      <c r="P181" s="16">
        <v>20252100131</v>
      </c>
      <c r="Q181" s="25">
        <v>45763</v>
      </c>
      <c r="R181" s="42">
        <f>WORKDAY(C181,U181,Info!U179:U198)</f>
        <v>45770</v>
      </c>
      <c r="S181" s="37" t="s">
        <v>36</v>
      </c>
      <c r="T181" s="37">
        <f>NETWORKDAYS(C181,M181,Info!$U$2:$U$41)-1</f>
        <v>5</v>
      </c>
      <c r="U181" s="40">
        <f>_xlfn.IFNA(VLOOKUP(G181,Info!$J$2:$O$26,6,0),"Sin Dato")</f>
        <v>10</v>
      </c>
      <c r="V181" s="41"/>
    </row>
    <row r="182" spans="1:27" ht="27" customHeight="1" x14ac:dyDescent="0.25">
      <c r="A182" s="12">
        <v>20251100179</v>
      </c>
      <c r="B182" s="12" t="s">
        <v>25</v>
      </c>
      <c r="C182" s="15">
        <v>45756</v>
      </c>
      <c r="D182" s="12" t="s">
        <v>556</v>
      </c>
      <c r="E182" s="12" t="s">
        <v>27</v>
      </c>
      <c r="F182" s="12" t="s">
        <v>28</v>
      </c>
      <c r="G182" s="8" t="s">
        <v>73</v>
      </c>
      <c r="H182" s="8" t="s">
        <v>74</v>
      </c>
      <c r="I182" s="8" t="s">
        <v>502</v>
      </c>
      <c r="J182" s="8" t="s">
        <v>41</v>
      </c>
      <c r="K182" s="16" t="s">
        <v>41</v>
      </c>
      <c r="L182" s="16" t="s">
        <v>76</v>
      </c>
      <c r="M182" s="25">
        <v>45768</v>
      </c>
      <c r="N182" s="25" t="s">
        <v>34</v>
      </c>
      <c r="O182" s="16" t="s">
        <v>77</v>
      </c>
      <c r="P182" s="16"/>
      <c r="Q182" s="25">
        <v>45768</v>
      </c>
      <c r="R182" s="42">
        <f>WORKDAY(C182,U182,Info!U180:U199)</f>
        <v>45798</v>
      </c>
      <c r="S182" s="37" t="s">
        <v>36</v>
      </c>
      <c r="T182" s="37">
        <f>NETWORKDAYS(C182,M182,Info!$U$2:$U$41)-1</f>
        <v>6</v>
      </c>
      <c r="U182" s="40">
        <f>_xlfn.IFNA(VLOOKUP(G182,Info!$J$2:$O$26,6,0),"Sin Dato")</f>
        <v>30</v>
      </c>
      <c r="V182" s="41"/>
      <c r="AA182" s="31"/>
    </row>
    <row r="183" spans="1:27" ht="27" customHeight="1" x14ac:dyDescent="0.25">
      <c r="A183" s="12">
        <v>20251100180</v>
      </c>
      <c r="B183" s="12" t="s">
        <v>25</v>
      </c>
      <c r="C183" s="15">
        <v>45756</v>
      </c>
      <c r="D183" s="8" t="s">
        <v>557</v>
      </c>
      <c r="E183" s="12" t="s">
        <v>27</v>
      </c>
      <c r="F183" s="12" t="s">
        <v>28</v>
      </c>
      <c r="G183" s="8" t="s">
        <v>38</v>
      </c>
      <c r="H183" s="8" t="s">
        <v>39</v>
      </c>
      <c r="I183" s="8" t="s">
        <v>558</v>
      </c>
      <c r="J183" s="8" t="s">
        <v>32</v>
      </c>
      <c r="K183" s="16" t="s">
        <v>32</v>
      </c>
      <c r="L183" s="16" t="s">
        <v>180</v>
      </c>
      <c r="M183" s="25">
        <v>45761</v>
      </c>
      <c r="N183" s="16" t="s">
        <v>34</v>
      </c>
      <c r="O183" s="16" t="s">
        <v>559</v>
      </c>
      <c r="P183" s="16"/>
      <c r="Q183" s="25">
        <v>45761</v>
      </c>
      <c r="R183" s="42">
        <f>WORKDAY(C183,U183,Info!U181:U200)</f>
        <v>45770</v>
      </c>
      <c r="S183" s="37" t="s">
        <v>36</v>
      </c>
      <c r="T183" s="37">
        <f>NETWORKDAYS(C183,M183,Info!$U$2:$U$41)-1</f>
        <v>3</v>
      </c>
      <c r="U183" s="40">
        <f>_xlfn.IFNA(VLOOKUP(G183,Info!$J$2:$O$26,6,0),"Sin Dato")</f>
        <v>10</v>
      </c>
      <c r="V183" s="41"/>
    </row>
    <row r="184" spans="1:27" ht="27" customHeight="1" x14ac:dyDescent="0.25">
      <c r="A184" s="12">
        <v>20251100181</v>
      </c>
      <c r="B184" s="12" t="s">
        <v>25</v>
      </c>
      <c r="C184" s="15">
        <v>45757</v>
      </c>
      <c r="D184" s="12" t="s">
        <v>560</v>
      </c>
      <c r="E184" s="12" t="s">
        <v>27</v>
      </c>
      <c r="F184" s="12" t="s">
        <v>28</v>
      </c>
      <c r="G184" s="8" t="s">
        <v>38</v>
      </c>
      <c r="H184" s="8" t="s">
        <v>39</v>
      </c>
      <c r="I184" s="8" t="s">
        <v>323</v>
      </c>
      <c r="J184" s="12" t="s">
        <v>32</v>
      </c>
      <c r="K184" s="16" t="s">
        <v>32</v>
      </c>
      <c r="L184" s="16" t="s">
        <v>180</v>
      </c>
      <c r="M184" s="25">
        <v>45761</v>
      </c>
      <c r="N184" s="16" t="s">
        <v>34</v>
      </c>
      <c r="O184" s="16" t="s">
        <v>561</v>
      </c>
      <c r="P184" s="16"/>
      <c r="Q184" s="25">
        <v>45761</v>
      </c>
      <c r="R184" s="42">
        <f>WORKDAY(C184,U184,Info!U182:U201)</f>
        <v>45771</v>
      </c>
      <c r="S184" s="37" t="s">
        <v>36</v>
      </c>
      <c r="T184" s="37">
        <f>NETWORKDAYS(C184,M184,Info!$U$2:$U$41)-1</f>
        <v>2</v>
      </c>
      <c r="U184" s="40">
        <f>_xlfn.IFNA(VLOOKUP(G184,Info!$J$2:$O$26,6,0),"Sin Dato")</f>
        <v>10</v>
      </c>
      <c r="V184" s="41"/>
    </row>
    <row r="185" spans="1:27" ht="27" customHeight="1" x14ac:dyDescent="0.25">
      <c r="A185" s="12">
        <v>20251100182</v>
      </c>
      <c r="B185" s="12" t="s">
        <v>25</v>
      </c>
      <c r="C185" s="15">
        <v>45758</v>
      </c>
      <c r="D185" s="12" t="s">
        <v>562</v>
      </c>
      <c r="E185" s="12" t="s">
        <v>27</v>
      </c>
      <c r="F185" s="12" t="s">
        <v>28</v>
      </c>
      <c r="G185" s="8" t="s">
        <v>73</v>
      </c>
      <c r="H185" s="12" t="s">
        <v>114</v>
      </c>
      <c r="I185" s="8" t="s">
        <v>563</v>
      </c>
      <c r="J185" s="12" t="s">
        <v>42</v>
      </c>
      <c r="K185" s="16" t="s">
        <v>42</v>
      </c>
      <c r="L185" s="16" t="s">
        <v>171</v>
      </c>
      <c r="M185" s="25">
        <v>45789</v>
      </c>
      <c r="N185" s="25" t="s">
        <v>34</v>
      </c>
      <c r="O185" s="16" t="s">
        <v>564</v>
      </c>
      <c r="P185" s="16"/>
      <c r="Q185" s="25">
        <v>45789</v>
      </c>
      <c r="R185" s="42">
        <f>WORKDAY(C185,U185,Info!U183:U202)</f>
        <v>45800</v>
      </c>
      <c r="S185" s="37" t="s">
        <v>36</v>
      </c>
      <c r="T185" s="37">
        <f>NETWORKDAYS(C185,M185,Info!$U$2:$U$41)-1</f>
        <v>18</v>
      </c>
      <c r="U185" s="40">
        <f>_xlfn.IFNA(VLOOKUP(G185,Info!$J$2:$O$26,6,0),"Sin Dato")</f>
        <v>30</v>
      </c>
      <c r="V185" s="41"/>
    </row>
    <row r="186" spans="1:27" ht="27" customHeight="1" x14ac:dyDescent="0.25">
      <c r="A186" s="12">
        <v>20251100183</v>
      </c>
      <c r="B186" s="12" t="s">
        <v>25</v>
      </c>
      <c r="C186" s="15">
        <v>45758</v>
      </c>
      <c r="D186" s="12" t="s">
        <v>565</v>
      </c>
      <c r="E186" s="12" t="s">
        <v>27</v>
      </c>
      <c r="F186" s="12" t="s">
        <v>28</v>
      </c>
      <c r="G186" s="8" t="s">
        <v>29</v>
      </c>
      <c r="H186" s="8" t="s">
        <v>30</v>
      </c>
      <c r="I186" s="8" t="s">
        <v>566</v>
      </c>
      <c r="J186" s="12" t="s">
        <v>32</v>
      </c>
      <c r="K186" s="16" t="s">
        <v>32</v>
      </c>
      <c r="L186" s="16" t="s">
        <v>260</v>
      </c>
      <c r="M186" s="25">
        <v>45769</v>
      </c>
      <c r="N186" s="25" t="s">
        <v>34</v>
      </c>
      <c r="O186" s="16" t="s">
        <v>567</v>
      </c>
      <c r="P186" s="16">
        <v>20252100138</v>
      </c>
      <c r="Q186" s="25">
        <v>45769</v>
      </c>
      <c r="R186" s="42">
        <f>WORKDAY(C186,U186,Info!U184:U203)</f>
        <v>45779</v>
      </c>
      <c r="S186" s="37" t="s">
        <v>36</v>
      </c>
      <c r="T186" s="37">
        <f>NETWORKDAYS(C186,M186,Info!$U$2:$U$41)-1</f>
        <v>5</v>
      </c>
      <c r="U186" s="40">
        <f>_xlfn.IFNA(VLOOKUP(G186,Info!$J$2:$O$26,6,0),"Sin Dato")</f>
        <v>15</v>
      </c>
      <c r="V186" s="41"/>
    </row>
    <row r="187" spans="1:27" ht="27" customHeight="1" x14ac:dyDescent="0.25">
      <c r="A187" s="12">
        <v>20251100184</v>
      </c>
      <c r="B187" s="12" t="s">
        <v>25</v>
      </c>
      <c r="C187" s="15">
        <v>45758</v>
      </c>
      <c r="D187" s="8" t="s">
        <v>568</v>
      </c>
      <c r="E187" s="12" t="s">
        <v>27</v>
      </c>
      <c r="F187" s="12" t="s">
        <v>28</v>
      </c>
      <c r="G187" s="8" t="s">
        <v>73</v>
      </c>
      <c r="H187" s="22" t="s">
        <v>74</v>
      </c>
      <c r="I187" s="8" t="s">
        <v>569</v>
      </c>
      <c r="J187" s="12" t="s">
        <v>32</v>
      </c>
      <c r="K187" s="16" t="s">
        <v>32</v>
      </c>
      <c r="L187" s="16" t="s">
        <v>52</v>
      </c>
      <c r="M187" s="25">
        <v>45775</v>
      </c>
      <c r="N187" s="25" t="s">
        <v>34</v>
      </c>
      <c r="O187" s="16" t="s">
        <v>570</v>
      </c>
      <c r="P187" s="16"/>
      <c r="Q187" s="25">
        <v>45779</v>
      </c>
      <c r="R187" s="42">
        <f>WORKDAY(C187,U187,Info!U185:U204)</f>
        <v>45800</v>
      </c>
      <c r="S187" s="37" t="s">
        <v>36</v>
      </c>
      <c r="T187" s="37">
        <f>NETWORKDAYS(C187,M187,Info!$U$2:$U$41)-1</f>
        <v>9</v>
      </c>
      <c r="U187" s="40">
        <f>_xlfn.IFNA(VLOOKUP(G187,Info!$J$2:$O$26,6,0),"Sin Dato")</f>
        <v>30</v>
      </c>
      <c r="V187" s="41"/>
    </row>
    <row r="188" spans="1:27" ht="27" customHeight="1" x14ac:dyDescent="0.25">
      <c r="A188" s="12">
        <v>20251100185</v>
      </c>
      <c r="B188" s="12" t="s">
        <v>25</v>
      </c>
      <c r="C188" s="15">
        <v>45761</v>
      </c>
      <c r="D188" s="8" t="s">
        <v>571</v>
      </c>
      <c r="E188" s="12" t="s">
        <v>27</v>
      </c>
      <c r="F188" s="12" t="s">
        <v>28</v>
      </c>
      <c r="G188" s="8" t="s">
        <v>73</v>
      </c>
      <c r="H188" s="22" t="s">
        <v>114</v>
      </c>
      <c r="I188" s="8" t="s">
        <v>572</v>
      </c>
      <c r="J188" s="8" t="s">
        <v>42</v>
      </c>
      <c r="K188" s="16" t="s">
        <v>42</v>
      </c>
      <c r="L188" s="16" t="s">
        <v>171</v>
      </c>
      <c r="M188" s="25">
        <v>45768</v>
      </c>
      <c r="N188" s="25" t="s">
        <v>34</v>
      </c>
      <c r="O188" s="16" t="s">
        <v>573</v>
      </c>
      <c r="P188" s="16"/>
      <c r="Q188" s="25">
        <v>45768</v>
      </c>
      <c r="R188" s="42">
        <f>WORKDAY(C188,U188,Info!U186:U205)</f>
        <v>45803</v>
      </c>
      <c r="S188" s="37" t="s">
        <v>36</v>
      </c>
      <c r="T188" s="37">
        <f>NETWORKDAYS(C188,M188,Info!$U$2:$U$41)-1</f>
        <v>3</v>
      </c>
      <c r="U188" s="40">
        <f>_xlfn.IFNA(VLOOKUP(G188,Info!$J$2:$O$26,6,0),"Sin Dato")</f>
        <v>30</v>
      </c>
      <c r="V188" s="41"/>
    </row>
    <row r="189" spans="1:27" ht="27" customHeight="1" x14ac:dyDescent="0.25">
      <c r="A189" s="12">
        <v>20251100186</v>
      </c>
      <c r="B189" s="12" t="s">
        <v>25</v>
      </c>
      <c r="C189" s="15">
        <v>45761</v>
      </c>
      <c r="D189" s="8" t="s">
        <v>574</v>
      </c>
      <c r="E189" s="12" t="s">
        <v>27</v>
      </c>
      <c r="F189" s="12" t="s">
        <v>28</v>
      </c>
      <c r="G189" s="12" t="s">
        <v>38</v>
      </c>
      <c r="H189" s="8" t="s">
        <v>39</v>
      </c>
      <c r="I189" s="8" t="s">
        <v>558</v>
      </c>
      <c r="J189" s="8" t="s">
        <v>32</v>
      </c>
      <c r="K189" s="16" t="s">
        <v>32</v>
      </c>
      <c r="L189" s="16" t="s">
        <v>437</v>
      </c>
      <c r="M189" s="25">
        <v>45762</v>
      </c>
      <c r="N189" s="25" t="s">
        <v>34</v>
      </c>
      <c r="O189" s="24" t="s">
        <v>575</v>
      </c>
      <c r="P189" s="16">
        <v>20252100130</v>
      </c>
      <c r="Q189" s="25">
        <v>45762</v>
      </c>
      <c r="R189" s="42">
        <f>WORKDAY(C189,U189,Info!U187:U206)</f>
        <v>45775</v>
      </c>
      <c r="S189" s="37" t="s">
        <v>36</v>
      </c>
      <c r="T189" s="37">
        <f>NETWORKDAYS(C189,M189,Info!$U$2:$U$41)-1</f>
        <v>1</v>
      </c>
      <c r="U189" s="40">
        <f>_xlfn.IFNA(VLOOKUP(G189,Info!$J$2:$O$26,6,0),"Sin Dato")</f>
        <v>10</v>
      </c>
      <c r="V189" s="41"/>
    </row>
    <row r="190" spans="1:27" ht="27" customHeight="1" x14ac:dyDescent="0.25">
      <c r="A190" s="12">
        <v>20251100187</v>
      </c>
      <c r="B190" s="12" t="s">
        <v>25</v>
      </c>
      <c r="C190" s="15">
        <v>45761</v>
      </c>
      <c r="D190" s="8" t="s">
        <v>576</v>
      </c>
      <c r="E190" s="12" t="s">
        <v>27</v>
      </c>
      <c r="F190" s="12" t="s">
        <v>28</v>
      </c>
      <c r="G190" s="8" t="s">
        <v>29</v>
      </c>
      <c r="H190" s="8" t="s">
        <v>30</v>
      </c>
      <c r="I190" s="8" t="s">
        <v>577</v>
      </c>
      <c r="J190" s="12" t="s">
        <v>32</v>
      </c>
      <c r="K190" s="16" t="s">
        <v>32</v>
      </c>
      <c r="L190" s="16" t="s">
        <v>260</v>
      </c>
      <c r="M190" s="25">
        <v>45772</v>
      </c>
      <c r="N190" s="25" t="s">
        <v>34</v>
      </c>
      <c r="O190" s="16" t="s">
        <v>578</v>
      </c>
      <c r="P190" s="16">
        <v>20252100152</v>
      </c>
      <c r="Q190" s="25">
        <v>45772</v>
      </c>
      <c r="R190" s="42">
        <f>WORKDAY(C190,U190,Info!U188:U207)</f>
        <v>45782</v>
      </c>
      <c r="S190" s="37" t="s">
        <v>36</v>
      </c>
      <c r="T190" s="37">
        <f>NETWORKDAYS(C190,M190,Info!$U$2:$U$41)-1</f>
        <v>7</v>
      </c>
      <c r="U190" s="40">
        <f>_xlfn.IFNA(VLOOKUP(G190,Info!$J$2:$O$26,6,0),"Sin Dato")</f>
        <v>15</v>
      </c>
      <c r="V190" s="41"/>
    </row>
    <row r="191" spans="1:27" ht="27" customHeight="1" x14ac:dyDescent="0.25">
      <c r="A191" s="12">
        <v>20251100188</v>
      </c>
      <c r="B191" s="12" t="s">
        <v>25</v>
      </c>
      <c r="C191" s="15">
        <v>45761</v>
      </c>
      <c r="D191" s="8" t="s">
        <v>579</v>
      </c>
      <c r="E191" s="12" t="s">
        <v>27</v>
      </c>
      <c r="F191" s="12" t="s">
        <v>28</v>
      </c>
      <c r="G191" s="8" t="s">
        <v>73</v>
      </c>
      <c r="H191" s="22" t="s">
        <v>74</v>
      </c>
      <c r="I191" s="8" t="s">
        <v>580</v>
      </c>
      <c r="J191" s="12" t="s">
        <v>42</v>
      </c>
      <c r="K191" s="16" t="s">
        <v>42</v>
      </c>
      <c r="L191" s="16" t="s">
        <v>171</v>
      </c>
      <c r="M191" s="25">
        <v>45782</v>
      </c>
      <c r="N191" s="25" t="s">
        <v>34</v>
      </c>
      <c r="O191" s="24" t="s">
        <v>581</v>
      </c>
      <c r="P191" s="16"/>
      <c r="Q191" s="25">
        <v>45782</v>
      </c>
      <c r="R191" s="42">
        <f>WORKDAY(C191,U191,Info!U189:U208)</f>
        <v>45803</v>
      </c>
      <c r="S191" s="37" t="s">
        <v>36</v>
      </c>
      <c r="T191" s="37">
        <f>NETWORKDAYS(C191,M191,Info!$U$2:$U$41)-1</f>
        <v>12</v>
      </c>
      <c r="U191" s="40">
        <f>_xlfn.IFNA(VLOOKUP(G191,Info!$J$2:$O$26,6,0),"Sin Dato")</f>
        <v>30</v>
      </c>
      <c r="V191" s="41"/>
    </row>
    <row r="192" spans="1:27" ht="27" customHeight="1" x14ac:dyDescent="0.25">
      <c r="A192" s="12">
        <v>20251100189</v>
      </c>
      <c r="B192" s="12" t="s">
        <v>25</v>
      </c>
      <c r="C192" s="15">
        <v>45762</v>
      </c>
      <c r="D192" s="8" t="s">
        <v>582</v>
      </c>
      <c r="E192" s="12" t="s">
        <v>27</v>
      </c>
      <c r="F192" s="12" t="s">
        <v>28</v>
      </c>
      <c r="G192" s="8" t="s">
        <v>73</v>
      </c>
      <c r="H192" s="22" t="s">
        <v>74</v>
      </c>
      <c r="I192" s="8" t="s">
        <v>583</v>
      </c>
      <c r="J192" s="12" t="s">
        <v>41</v>
      </c>
      <c r="K192" s="16" t="s">
        <v>41</v>
      </c>
      <c r="L192" s="16" t="s">
        <v>76</v>
      </c>
      <c r="M192" s="25">
        <v>45769</v>
      </c>
      <c r="N192" s="25" t="s">
        <v>34</v>
      </c>
      <c r="O192" s="16" t="s">
        <v>584</v>
      </c>
      <c r="P192" s="16"/>
      <c r="Q192" s="25">
        <v>45769</v>
      </c>
      <c r="R192" s="42">
        <f>WORKDAY(C192,U192,Info!U190:U209)</f>
        <v>45804</v>
      </c>
      <c r="S192" s="37" t="s">
        <v>36</v>
      </c>
      <c r="T192" s="37">
        <f>NETWORKDAYS(C192,M192,Info!$U$2:$U$41)-1</f>
        <v>3</v>
      </c>
      <c r="U192" s="40">
        <f>_xlfn.IFNA(VLOOKUP(G192,Info!$J$2:$O$26,6,0),"Sin Dato")</f>
        <v>30</v>
      </c>
      <c r="V192" s="41"/>
    </row>
    <row r="193" spans="1:22" ht="27" customHeight="1" x14ac:dyDescent="0.25">
      <c r="A193" s="12">
        <v>20251100190</v>
      </c>
      <c r="B193" s="12" t="s">
        <v>25</v>
      </c>
      <c r="C193" s="15">
        <v>45768</v>
      </c>
      <c r="D193" s="8" t="s">
        <v>585</v>
      </c>
      <c r="E193" s="12" t="s">
        <v>27</v>
      </c>
      <c r="F193" s="12" t="s">
        <v>28</v>
      </c>
      <c r="G193" s="8" t="s">
        <v>73</v>
      </c>
      <c r="H193" s="22" t="s">
        <v>74</v>
      </c>
      <c r="I193" s="8" t="s">
        <v>482</v>
      </c>
      <c r="J193" s="12" t="s">
        <v>41</v>
      </c>
      <c r="K193" s="16" t="s">
        <v>41</v>
      </c>
      <c r="L193" s="16" t="s">
        <v>76</v>
      </c>
      <c r="M193" s="25">
        <v>45775</v>
      </c>
      <c r="N193" s="25" t="s">
        <v>34</v>
      </c>
      <c r="O193" s="24" t="s">
        <v>443</v>
      </c>
      <c r="P193" s="16"/>
      <c r="Q193" s="25">
        <v>45775</v>
      </c>
      <c r="R193" s="42">
        <f>WORKDAY(C193,U193,Info!U191:U210)</f>
        <v>45810</v>
      </c>
      <c r="S193" s="37" t="s">
        <v>36</v>
      </c>
      <c r="T193" s="37">
        <f>NETWORKDAYS(C193,M193,Info!$U$2:$U$41)-1</f>
        <v>5</v>
      </c>
      <c r="U193" s="40">
        <f>_xlfn.IFNA(VLOOKUP(G193,Info!$J$2:$O$26,6,0),"Sin Dato")</f>
        <v>30</v>
      </c>
      <c r="V193" s="41"/>
    </row>
    <row r="194" spans="1:22" ht="27" customHeight="1" x14ac:dyDescent="0.25">
      <c r="A194" s="12">
        <v>20251100191</v>
      </c>
      <c r="B194" s="12" t="s">
        <v>25</v>
      </c>
      <c r="C194" s="15">
        <v>45769</v>
      </c>
      <c r="D194" s="8" t="s">
        <v>586</v>
      </c>
      <c r="E194" s="12" t="s">
        <v>27</v>
      </c>
      <c r="F194" s="12" t="s">
        <v>587</v>
      </c>
      <c r="G194" s="8" t="s">
        <v>73</v>
      </c>
      <c r="H194" s="22" t="s">
        <v>74</v>
      </c>
      <c r="I194" s="8" t="s">
        <v>588</v>
      </c>
      <c r="J194" s="12" t="s">
        <v>41</v>
      </c>
      <c r="K194" s="16" t="s">
        <v>41</v>
      </c>
      <c r="L194" s="16" t="s">
        <v>76</v>
      </c>
      <c r="M194" s="25">
        <v>45769</v>
      </c>
      <c r="N194" s="25" t="s">
        <v>34</v>
      </c>
      <c r="O194" s="24" t="s">
        <v>77</v>
      </c>
      <c r="P194" s="16"/>
      <c r="Q194" s="25">
        <v>45769</v>
      </c>
      <c r="R194" s="42">
        <f>WORKDAY(C194,U194,Info!U192:U211)</f>
        <v>45811</v>
      </c>
      <c r="S194" s="37" t="s">
        <v>36</v>
      </c>
      <c r="T194" s="37">
        <f>NETWORKDAYS(C194,M194,Info!$U$2:$U$41)-1</f>
        <v>0</v>
      </c>
      <c r="U194" s="40">
        <f>_xlfn.IFNA(VLOOKUP(G194,Info!$J$2:$O$26,6,0),"Sin Dato")</f>
        <v>30</v>
      </c>
      <c r="V194" s="41"/>
    </row>
    <row r="195" spans="1:22" ht="27" customHeight="1" x14ac:dyDescent="0.25">
      <c r="A195" s="12">
        <v>20251100192</v>
      </c>
      <c r="B195" s="12" t="s">
        <v>25</v>
      </c>
      <c r="C195" s="15">
        <v>45769</v>
      </c>
      <c r="D195" s="8" t="s">
        <v>589</v>
      </c>
      <c r="E195" s="12" t="s">
        <v>27</v>
      </c>
      <c r="F195" s="12" t="s">
        <v>28</v>
      </c>
      <c r="G195" s="8" t="s">
        <v>38</v>
      </c>
      <c r="H195" s="8" t="s">
        <v>39</v>
      </c>
      <c r="I195" s="8" t="s">
        <v>157</v>
      </c>
      <c r="J195" s="12" t="s">
        <v>32</v>
      </c>
      <c r="K195" s="16" t="s">
        <v>32</v>
      </c>
      <c r="L195" s="16" t="s">
        <v>437</v>
      </c>
      <c r="M195" s="25">
        <v>45774</v>
      </c>
      <c r="N195" s="25" t="s">
        <v>34</v>
      </c>
      <c r="O195" s="16" t="s">
        <v>590</v>
      </c>
      <c r="P195" s="16">
        <v>20252100151</v>
      </c>
      <c r="Q195" s="25">
        <v>45771</v>
      </c>
      <c r="R195" s="42">
        <f>WORKDAY(C195,U195,Info!U193:U212)</f>
        <v>45783</v>
      </c>
      <c r="S195" s="37" t="s">
        <v>36</v>
      </c>
      <c r="T195" s="37">
        <f>NETWORKDAYS(C195,M195,Info!$U$2:$U$41)-1</f>
        <v>3</v>
      </c>
      <c r="U195" s="40">
        <f>_xlfn.IFNA(VLOOKUP(G195,Info!$J$2:$O$26,6,0),"Sin Dato")</f>
        <v>10</v>
      </c>
      <c r="V195" s="41"/>
    </row>
    <row r="196" spans="1:22" ht="27" customHeight="1" x14ac:dyDescent="0.25">
      <c r="A196" s="12">
        <v>20251100193</v>
      </c>
      <c r="B196" s="12" t="s">
        <v>25</v>
      </c>
      <c r="C196" s="15">
        <v>45769</v>
      </c>
      <c r="D196" s="8" t="s">
        <v>591</v>
      </c>
      <c r="E196" s="12" t="s">
        <v>27</v>
      </c>
      <c r="F196" s="12" t="s">
        <v>28</v>
      </c>
      <c r="G196" s="8" t="s">
        <v>73</v>
      </c>
      <c r="H196" s="8" t="s">
        <v>74</v>
      </c>
      <c r="I196" s="8" t="s">
        <v>485</v>
      </c>
      <c r="J196" s="12" t="s">
        <v>42</v>
      </c>
      <c r="K196" s="16" t="s">
        <v>42</v>
      </c>
      <c r="L196" s="16" t="s">
        <v>212</v>
      </c>
      <c r="M196" s="25">
        <v>45770</v>
      </c>
      <c r="N196" s="25" t="s">
        <v>34</v>
      </c>
      <c r="O196" s="16" t="s">
        <v>592</v>
      </c>
      <c r="P196" s="16"/>
      <c r="Q196" s="25">
        <v>45779</v>
      </c>
      <c r="R196" s="42">
        <f>WORKDAY(C196,U196,Info!U194:U213)</f>
        <v>45811</v>
      </c>
      <c r="S196" s="37" t="s">
        <v>36</v>
      </c>
      <c r="T196" s="37">
        <f>NETWORKDAYS(C196,M196,Info!$U$2:$U$41)-1</f>
        <v>1</v>
      </c>
      <c r="U196" s="40">
        <f>_xlfn.IFNA(VLOOKUP(G196,Info!$J$2:$O$26,6,0),"Sin Dato")</f>
        <v>30</v>
      </c>
      <c r="V196" s="41"/>
    </row>
    <row r="197" spans="1:22" ht="27" customHeight="1" x14ac:dyDescent="0.25">
      <c r="A197" s="12">
        <v>20251100194</v>
      </c>
      <c r="B197" s="12" t="s">
        <v>25</v>
      </c>
      <c r="C197" s="15">
        <v>45770</v>
      </c>
      <c r="D197" s="12" t="s">
        <v>593</v>
      </c>
      <c r="E197" s="12" t="s">
        <v>27</v>
      </c>
      <c r="F197" s="12" t="s">
        <v>587</v>
      </c>
      <c r="G197" s="8" t="s">
        <v>29</v>
      </c>
      <c r="H197" s="8" t="s">
        <v>478</v>
      </c>
      <c r="I197" s="8" t="s">
        <v>479</v>
      </c>
      <c r="J197" s="12" t="s">
        <v>42</v>
      </c>
      <c r="K197" s="16" t="s">
        <v>42</v>
      </c>
      <c r="L197" s="16" t="s">
        <v>216</v>
      </c>
      <c r="M197" s="25">
        <v>45775</v>
      </c>
      <c r="N197" s="25" t="s">
        <v>34</v>
      </c>
      <c r="O197" s="16" t="s">
        <v>594</v>
      </c>
      <c r="P197" s="16">
        <v>20252100154</v>
      </c>
      <c r="Q197" s="25">
        <v>45775</v>
      </c>
      <c r="R197" s="42">
        <f>WORKDAY(C197,U197,Info!U195:U214)</f>
        <v>45791</v>
      </c>
      <c r="S197" s="37" t="s">
        <v>36</v>
      </c>
      <c r="T197" s="37">
        <f>NETWORKDAYS(C197,M197,Info!$U$2:$U$41)-1</f>
        <v>3</v>
      </c>
      <c r="U197" s="40">
        <f>_xlfn.IFNA(VLOOKUP(G197,Info!$J$2:$O$26,6,0),"Sin Dato")</f>
        <v>15</v>
      </c>
      <c r="V197" s="41"/>
    </row>
    <row r="198" spans="1:22" ht="27" customHeight="1" x14ac:dyDescent="0.25">
      <c r="A198" s="12">
        <v>20251100195</v>
      </c>
      <c r="B198" s="12" t="s">
        <v>25</v>
      </c>
      <c r="C198" s="15">
        <v>45771</v>
      </c>
      <c r="D198" s="12" t="s">
        <v>595</v>
      </c>
      <c r="E198" s="12" t="s">
        <v>27</v>
      </c>
      <c r="F198" s="12" t="s">
        <v>28</v>
      </c>
      <c r="G198" s="8" t="s">
        <v>38</v>
      </c>
      <c r="H198" s="8" t="s">
        <v>39</v>
      </c>
      <c r="I198" s="8" t="s">
        <v>596</v>
      </c>
      <c r="J198" s="12" t="s">
        <v>41</v>
      </c>
      <c r="K198" s="16" t="s">
        <v>42</v>
      </c>
      <c r="L198" s="16" t="s">
        <v>171</v>
      </c>
      <c r="M198" s="25">
        <v>45782</v>
      </c>
      <c r="N198" s="16" t="s">
        <v>34</v>
      </c>
      <c r="O198" s="16" t="s">
        <v>597</v>
      </c>
      <c r="P198" s="16"/>
      <c r="Q198" s="25">
        <v>45782</v>
      </c>
      <c r="R198" s="42">
        <f>WORKDAY(C198,U198,Info!U196:U215)</f>
        <v>45785</v>
      </c>
      <c r="S198" s="37" t="s">
        <v>36</v>
      </c>
      <c r="T198" s="37">
        <f>NETWORKDAYS(C198,M198,Info!$U$2:$U$41)-1</f>
        <v>6</v>
      </c>
      <c r="U198" s="40">
        <f>_xlfn.IFNA(VLOOKUP(G198,Info!$J$2:$O$26,6,0),"Sin Dato")</f>
        <v>10</v>
      </c>
      <c r="V198" s="41"/>
    </row>
    <row r="199" spans="1:22" ht="27" customHeight="1" x14ac:dyDescent="0.25">
      <c r="A199" s="12">
        <v>20251100196</v>
      </c>
      <c r="B199" s="12" t="s">
        <v>25</v>
      </c>
      <c r="C199" s="15">
        <v>45771</v>
      </c>
      <c r="D199" s="12" t="s">
        <v>598</v>
      </c>
      <c r="E199" s="12" t="s">
        <v>27</v>
      </c>
      <c r="F199" s="12" t="s">
        <v>28</v>
      </c>
      <c r="G199" s="8" t="s">
        <v>38</v>
      </c>
      <c r="H199" s="8" t="s">
        <v>39</v>
      </c>
      <c r="I199" s="8" t="s">
        <v>599</v>
      </c>
      <c r="J199" s="12" t="s">
        <v>32</v>
      </c>
      <c r="K199" s="16" t="s">
        <v>32</v>
      </c>
      <c r="L199" s="16" t="s">
        <v>437</v>
      </c>
      <c r="M199" s="25">
        <v>45772</v>
      </c>
      <c r="N199" s="16" t="s">
        <v>34</v>
      </c>
      <c r="O199" s="16" t="s">
        <v>600</v>
      </c>
      <c r="P199" s="16">
        <v>20252100153</v>
      </c>
      <c r="Q199" s="25">
        <v>45772</v>
      </c>
      <c r="R199" s="42">
        <f>WORKDAY(C199,U199,Info!U197:U216)</f>
        <v>45785</v>
      </c>
      <c r="S199" s="37" t="s">
        <v>36</v>
      </c>
      <c r="T199" s="37">
        <f>NETWORKDAYS(C199,M199,Info!$U$2:$U$41)-1</f>
        <v>1</v>
      </c>
      <c r="U199" s="40">
        <f>_xlfn.IFNA(VLOOKUP(G199,Info!$J$2:$O$26,6,0),"Sin Dato")</f>
        <v>10</v>
      </c>
      <c r="V199" s="41"/>
    </row>
    <row r="200" spans="1:22" ht="27" customHeight="1" x14ac:dyDescent="0.25">
      <c r="A200" s="12">
        <v>20251100197</v>
      </c>
      <c r="B200" s="12" t="s">
        <v>25</v>
      </c>
      <c r="C200" s="15">
        <v>45775</v>
      </c>
      <c r="D200" s="8" t="s">
        <v>601</v>
      </c>
      <c r="E200" s="12" t="s">
        <v>27</v>
      </c>
      <c r="F200" s="12" t="s">
        <v>28</v>
      </c>
      <c r="G200" s="8" t="s">
        <v>38</v>
      </c>
      <c r="H200" s="8" t="s">
        <v>39</v>
      </c>
      <c r="I200" s="8" t="s">
        <v>602</v>
      </c>
      <c r="J200" s="8" t="s">
        <v>32</v>
      </c>
      <c r="K200" s="16" t="s">
        <v>32</v>
      </c>
      <c r="L200" s="16" t="s">
        <v>52</v>
      </c>
      <c r="M200" s="25">
        <v>45791</v>
      </c>
      <c r="N200" s="25" t="s">
        <v>34</v>
      </c>
      <c r="O200" s="16" t="s">
        <v>603</v>
      </c>
      <c r="P200" s="16">
        <v>20252100199</v>
      </c>
      <c r="Q200" s="25">
        <v>45791</v>
      </c>
      <c r="R200" s="42">
        <f>WORKDAY(C200,U200,Info!U198:U217)</f>
        <v>45789</v>
      </c>
      <c r="S200" s="37" t="s">
        <v>1407</v>
      </c>
      <c r="T200" s="37">
        <f>NETWORKDAYS(C200,M200,Info!$U$2:$U$41)-1</f>
        <v>11</v>
      </c>
      <c r="U200" s="40">
        <f>_xlfn.IFNA(VLOOKUP(G200,Info!$J$2:$O$26,6,0),"Sin Dato")</f>
        <v>10</v>
      </c>
      <c r="V200" s="41"/>
    </row>
    <row r="201" spans="1:22" ht="27" customHeight="1" x14ac:dyDescent="0.25">
      <c r="A201" s="12">
        <v>20251100198</v>
      </c>
      <c r="B201" s="12" t="s">
        <v>25</v>
      </c>
      <c r="C201" s="15">
        <v>45775</v>
      </c>
      <c r="D201" s="8" t="s">
        <v>604</v>
      </c>
      <c r="E201" s="12" t="s">
        <v>27</v>
      </c>
      <c r="F201" s="12" t="s">
        <v>28</v>
      </c>
      <c r="G201" s="8" t="s">
        <v>38</v>
      </c>
      <c r="H201" s="8" t="s">
        <v>39</v>
      </c>
      <c r="I201" s="8" t="s">
        <v>31</v>
      </c>
      <c r="J201" s="12" t="s">
        <v>32</v>
      </c>
      <c r="K201" s="16" t="s">
        <v>32</v>
      </c>
      <c r="L201" s="16" t="s">
        <v>437</v>
      </c>
      <c r="M201" s="25">
        <v>45786</v>
      </c>
      <c r="N201" s="25" t="s">
        <v>34</v>
      </c>
      <c r="O201" s="16" t="s">
        <v>605</v>
      </c>
      <c r="P201" s="16">
        <v>20252100192</v>
      </c>
      <c r="Q201" s="25">
        <v>45786</v>
      </c>
      <c r="R201" s="42">
        <f>WORKDAY(C201,U201,Info!U199:U218)</f>
        <v>45789</v>
      </c>
      <c r="S201" s="37" t="s">
        <v>36</v>
      </c>
      <c r="T201" s="37">
        <f>NETWORKDAYS(C201,M201,Info!$U$2:$U$41)-1</f>
        <v>8</v>
      </c>
      <c r="U201" s="40">
        <f>_xlfn.IFNA(VLOOKUP(G201,Info!$J$2:$O$26,6,0),"Sin Dato")</f>
        <v>10</v>
      </c>
      <c r="V201" s="41"/>
    </row>
    <row r="202" spans="1:22" ht="27" customHeight="1" x14ac:dyDescent="0.25">
      <c r="A202" s="12">
        <v>20251100199</v>
      </c>
      <c r="B202" s="12" t="s">
        <v>25</v>
      </c>
      <c r="C202" s="15">
        <v>45775</v>
      </c>
      <c r="D202" s="8" t="s">
        <v>606</v>
      </c>
      <c r="E202" s="12" t="s">
        <v>27</v>
      </c>
      <c r="F202" s="12" t="s">
        <v>28</v>
      </c>
      <c r="G202" s="8" t="s">
        <v>73</v>
      </c>
      <c r="H202" s="22" t="s">
        <v>74</v>
      </c>
      <c r="I202" s="8" t="s">
        <v>475</v>
      </c>
      <c r="J202" s="12" t="s">
        <v>41</v>
      </c>
      <c r="K202" s="16" t="s">
        <v>41</v>
      </c>
      <c r="L202" s="16" t="s">
        <v>76</v>
      </c>
      <c r="M202" s="25">
        <v>45789</v>
      </c>
      <c r="N202" s="25" t="s">
        <v>34</v>
      </c>
      <c r="O202" s="16" t="s">
        <v>607</v>
      </c>
      <c r="P202" s="16"/>
      <c r="Q202" s="25">
        <v>45789</v>
      </c>
      <c r="R202" s="42">
        <f>WORKDAY(C202,U202,Info!U200:U219)</f>
        <v>45817</v>
      </c>
      <c r="S202" s="37" t="s">
        <v>36</v>
      </c>
      <c r="T202" s="37">
        <f>NETWORKDAYS(C202,M202,Info!$U$2:$U$41)-1</f>
        <v>9</v>
      </c>
      <c r="U202" s="40">
        <f>_xlfn.IFNA(VLOOKUP(G202,Info!$J$2:$O$26,6,0),"Sin Dato")</f>
        <v>30</v>
      </c>
      <c r="V202" s="41"/>
    </row>
    <row r="203" spans="1:22" ht="27" customHeight="1" x14ac:dyDescent="0.25">
      <c r="A203" s="12">
        <v>20251100200</v>
      </c>
      <c r="B203" s="12" t="s">
        <v>25</v>
      </c>
      <c r="C203" s="15">
        <v>45775</v>
      </c>
      <c r="D203" s="8" t="s">
        <v>608</v>
      </c>
      <c r="E203" s="12" t="s">
        <v>27</v>
      </c>
      <c r="F203" s="12" t="s">
        <v>28</v>
      </c>
      <c r="G203" s="8" t="s">
        <v>38</v>
      </c>
      <c r="H203" s="8" t="s">
        <v>39</v>
      </c>
      <c r="I203" s="8" t="s">
        <v>250</v>
      </c>
      <c r="J203" s="8" t="s">
        <v>32</v>
      </c>
      <c r="K203" s="16" t="s">
        <v>32</v>
      </c>
      <c r="L203" s="16" t="s">
        <v>437</v>
      </c>
      <c r="M203" s="25">
        <v>45786</v>
      </c>
      <c r="N203" s="25" t="s">
        <v>34</v>
      </c>
      <c r="O203" s="16" t="s">
        <v>609</v>
      </c>
      <c r="P203" s="16">
        <v>20252100193</v>
      </c>
      <c r="Q203" s="25">
        <v>45786</v>
      </c>
      <c r="R203" s="42">
        <f>WORKDAY(C203,U203,Info!U201:U220)</f>
        <v>45789</v>
      </c>
      <c r="S203" s="37" t="s">
        <v>36</v>
      </c>
      <c r="T203" s="37">
        <f>NETWORKDAYS(C203,M203,Info!$U$2:$U$41)-1</f>
        <v>8</v>
      </c>
      <c r="U203" s="40">
        <f>_xlfn.IFNA(VLOOKUP(G203,Info!$J$2:$O$26,6,0),"Sin Dato")</f>
        <v>10</v>
      </c>
      <c r="V203" s="41"/>
    </row>
    <row r="204" spans="1:22" ht="27" customHeight="1" x14ac:dyDescent="0.25">
      <c r="A204" s="12">
        <v>20251100201</v>
      </c>
      <c r="B204" s="12" t="s">
        <v>25</v>
      </c>
      <c r="C204" s="15">
        <v>45779</v>
      </c>
      <c r="D204" s="8" t="s">
        <v>610</v>
      </c>
      <c r="E204" s="12" t="s">
        <v>27</v>
      </c>
      <c r="F204" s="12" t="s">
        <v>28</v>
      </c>
      <c r="G204" s="8" t="s">
        <v>73</v>
      </c>
      <c r="H204" s="22" t="s">
        <v>74</v>
      </c>
      <c r="I204" s="8" t="s">
        <v>572</v>
      </c>
      <c r="J204" s="8" t="s">
        <v>41</v>
      </c>
      <c r="K204" s="16" t="s">
        <v>42</v>
      </c>
      <c r="L204" s="16" t="s">
        <v>171</v>
      </c>
      <c r="M204" s="25">
        <v>45782</v>
      </c>
      <c r="N204" s="25" t="s">
        <v>34</v>
      </c>
      <c r="O204" s="16" t="s">
        <v>611</v>
      </c>
      <c r="P204" s="16"/>
      <c r="Q204" s="25">
        <v>45782</v>
      </c>
      <c r="R204" s="42">
        <f>WORKDAY(C204,U204,Info!U202:U221)</f>
        <v>45821</v>
      </c>
      <c r="S204" s="37" t="s">
        <v>36</v>
      </c>
      <c r="T204" s="37">
        <f>NETWORKDAYS(C204,M204,Info!$U$2:$U$41)-1</f>
        <v>1</v>
      </c>
      <c r="U204" s="40">
        <f>_xlfn.IFNA(VLOOKUP(G204,Info!$J$2:$O$26,6,0),"Sin Dato")</f>
        <v>30</v>
      </c>
      <c r="V204" s="41"/>
    </row>
    <row r="205" spans="1:22" ht="27" customHeight="1" x14ac:dyDescent="0.25">
      <c r="A205" s="12">
        <v>20251100202</v>
      </c>
      <c r="B205" s="12" t="s">
        <v>25</v>
      </c>
      <c r="C205" s="15">
        <v>45779</v>
      </c>
      <c r="D205" s="8" t="s">
        <v>612</v>
      </c>
      <c r="E205" s="12" t="s">
        <v>27</v>
      </c>
      <c r="F205" s="12" t="s">
        <v>28</v>
      </c>
      <c r="G205" s="8" t="s">
        <v>38</v>
      </c>
      <c r="H205" s="8" t="s">
        <v>39</v>
      </c>
      <c r="I205" s="8" t="s">
        <v>229</v>
      </c>
      <c r="J205" s="12" t="s">
        <v>32</v>
      </c>
      <c r="K205" s="16" t="s">
        <v>32</v>
      </c>
      <c r="L205" s="16" t="s">
        <v>437</v>
      </c>
      <c r="M205" s="25">
        <v>45789</v>
      </c>
      <c r="N205" s="25" t="s">
        <v>34</v>
      </c>
      <c r="O205" s="24" t="s">
        <v>613</v>
      </c>
      <c r="P205" s="16">
        <v>20252100194</v>
      </c>
      <c r="Q205" s="25">
        <v>45789</v>
      </c>
      <c r="R205" s="42">
        <f>WORKDAY(C205,U205,Info!U203:U222)</f>
        <v>45793</v>
      </c>
      <c r="S205" s="37" t="s">
        <v>36</v>
      </c>
      <c r="T205" s="37">
        <f>NETWORKDAYS(C205,M205,Info!$U$2:$U$41)-1</f>
        <v>6</v>
      </c>
      <c r="U205" s="40">
        <f>_xlfn.IFNA(VLOOKUP(G205,Info!$J$2:$O$26,6,0),"Sin Dato")</f>
        <v>10</v>
      </c>
      <c r="V205" s="41"/>
    </row>
    <row r="206" spans="1:22" ht="27" customHeight="1" x14ac:dyDescent="0.25">
      <c r="A206" s="12">
        <v>20251100203</v>
      </c>
      <c r="B206" s="12" t="s">
        <v>25</v>
      </c>
      <c r="C206" s="15">
        <v>45779</v>
      </c>
      <c r="D206" s="8" t="s">
        <v>614</v>
      </c>
      <c r="E206" s="12" t="s">
        <v>27</v>
      </c>
      <c r="F206" s="12" t="s">
        <v>28</v>
      </c>
      <c r="G206" s="8" t="s">
        <v>73</v>
      </c>
      <c r="H206" s="22" t="s">
        <v>74</v>
      </c>
      <c r="I206" s="8" t="s">
        <v>525</v>
      </c>
      <c r="J206" s="12" t="s">
        <v>32</v>
      </c>
      <c r="K206" s="16" t="s">
        <v>32</v>
      </c>
      <c r="L206" s="16" t="s">
        <v>52</v>
      </c>
      <c r="M206" s="25">
        <v>45791</v>
      </c>
      <c r="N206" s="25" t="s">
        <v>34</v>
      </c>
      <c r="O206" s="16" t="s">
        <v>615</v>
      </c>
      <c r="P206" s="16">
        <v>20252100200</v>
      </c>
      <c r="Q206" s="25">
        <v>45791</v>
      </c>
      <c r="R206" s="42">
        <f>WORKDAY(C206,U206,Info!U204:U223)</f>
        <v>45821</v>
      </c>
      <c r="S206" s="37" t="s">
        <v>36</v>
      </c>
      <c r="T206" s="37">
        <f>NETWORKDAYS(C206,M206,Info!$U$2:$U$41)-1</f>
        <v>8</v>
      </c>
      <c r="U206" s="40">
        <f>_xlfn.IFNA(VLOOKUP(G206,Info!$J$2:$O$26,6,0),"Sin Dato")</f>
        <v>30</v>
      </c>
      <c r="V206" s="41"/>
    </row>
    <row r="207" spans="1:22" ht="27" customHeight="1" x14ac:dyDescent="0.25">
      <c r="A207" s="12">
        <v>20251100204</v>
      </c>
      <c r="B207" s="12" t="s">
        <v>25</v>
      </c>
      <c r="C207" s="15">
        <v>45782</v>
      </c>
      <c r="D207" s="8" t="s">
        <v>616</v>
      </c>
      <c r="E207" s="12" t="s">
        <v>27</v>
      </c>
      <c r="F207" s="12" t="s">
        <v>28</v>
      </c>
      <c r="G207" s="8" t="s">
        <v>73</v>
      </c>
      <c r="H207" s="8" t="s">
        <v>74</v>
      </c>
      <c r="I207" s="8" t="s">
        <v>617</v>
      </c>
      <c r="J207" s="12" t="s">
        <v>187</v>
      </c>
      <c r="K207" s="16" t="s">
        <v>187</v>
      </c>
      <c r="L207" s="16" t="s">
        <v>188</v>
      </c>
      <c r="M207" s="25">
        <v>45818</v>
      </c>
      <c r="N207" s="25" t="s">
        <v>34</v>
      </c>
      <c r="O207" s="16" t="s">
        <v>618</v>
      </c>
      <c r="P207" s="16"/>
      <c r="Q207" s="25">
        <v>45818</v>
      </c>
      <c r="R207" s="42">
        <f>WORKDAY(C207,U207,Info!U205:U224)</f>
        <v>45824</v>
      </c>
      <c r="S207" s="37" t="s">
        <v>36</v>
      </c>
      <c r="T207" s="37">
        <f>NETWORKDAYS(C207,M207,Info!$U$2:$U$41)-1</f>
        <v>25</v>
      </c>
      <c r="U207" s="40">
        <f>_xlfn.IFNA(VLOOKUP(G207,Info!$J$2:$O$26,6,0),"Sin Dato")</f>
        <v>30</v>
      </c>
      <c r="V207" s="41"/>
    </row>
    <row r="208" spans="1:22" ht="27" customHeight="1" x14ac:dyDescent="0.25">
      <c r="A208" s="12">
        <v>20251100205</v>
      </c>
      <c r="B208" s="12" t="s">
        <v>25</v>
      </c>
      <c r="C208" s="15">
        <v>45782</v>
      </c>
      <c r="D208" s="8" t="s">
        <v>619</v>
      </c>
      <c r="E208" s="12" t="s">
        <v>27</v>
      </c>
      <c r="F208" s="12" t="s">
        <v>28</v>
      </c>
      <c r="G208" s="8" t="s">
        <v>38</v>
      </c>
      <c r="H208" s="8" t="s">
        <v>39</v>
      </c>
      <c r="I208" s="8" t="s">
        <v>620</v>
      </c>
      <c r="J208" s="8" t="s">
        <v>42</v>
      </c>
      <c r="K208" s="16" t="s">
        <v>42</v>
      </c>
      <c r="L208" s="16" t="s">
        <v>216</v>
      </c>
      <c r="M208" s="25">
        <v>45784</v>
      </c>
      <c r="N208" s="25" t="s">
        <v>34</v>
      </c>
      <c r="O208" s="16" t="s">
        <v>621</v>
      </c>
      <c r="P208" s="16">
        <v>20252100179</v>
      </c>
      <c r="Q208" s="25">
        <v>45784</v>
      </c>
      <c r="R208" s="42">
        <f>WORKDAY(C208,U208,Info!U206:U225)</f>
        <v>45796</v>
      </c>
      <c r="S208" s="37" t="s">
        <v>36</v>
      </c>
      <c r="T208" s="37">
        <f>NETWORKDAYS(C208,M208,Info!$U$2:$U$41)-1</f>
        <v>2</v>
      </c>
      <c r="U208" s="40">
        <f>_xlfn.IFNA(VLOOKUP(G208,Info!$J$2:$O$26,6,0),"Sin Dato")</f>
        <v>10</v>
      </c>
      <c r="V208" s="41"/>
    </row>
    <row r="209" spans="1:22" ht="27" customHeight="1" x14ac:dyDescent="0.25">
      <c r="A209" s="12">
        <v>20251100206</v>
      </c>
      <c r="B209" s="12" t="s">
        <v>25</v>
      </c>
      <c r="C209" s="15">
        <v>45782</v>
      </c>
      <c r="D209" s="8" t="s">
        <v>622</v>
      </c>
      <c r="E209" s="12" t="s">
        <v>27</v>
      </c>
      <c r="F209" s="12" t="s">
        <v>28</v>
      </c>
      <c r="G209" s="8" t="s">
        <v>38</v>
      </c>
      <c r="H209" s="8" t="s">
        <v>39</v>
      </c>
      <c r="I209" s="8" t="s">
        <v>623</v>
      </c>
      <c r="J209" s="12" t="s">
        <v>32</v>
      </c>
      <c r="K209" s="16" t="s">
        <v>32</v>
      </c>
      <c r="L209" s="16" t="s">
        <v>437</v>
      </c>
      <c r="M209" s="25">
        <v>45789</v>
      </c>
      <c r="N209" s="25" t="s">
        <v>34</v>
      </c>
      <c r="O209" s="16" t="s">
        <v>624</v>
      </c>
      <c r="P209" s="16">
        <v>20252100195</v>
      </c>
      <c r="Q209" s="25">
        <v>45789</v>
      </c>
      <c r="R209" s="42">
        <f>WORKDAY(C209,U209,Info!U207:U226)</f>
        <v>45796</v>
      </c>
      <c r="S209" s="37" t="s">
        <v>36</v>
      </c>
      <c r="T209" s="37">
        <f>NETWORKDAYS(C209,M209,Info!$U$2:$U$41)-1</f>
        <v>5</v>
      </c>
      <c r="U209" s="40">
        <f>_xlfn.IFNA(VLOOKUP(G209,Info!$J$2:$O$26,6,0),"Sin Dato")</f>
        <v>10</v>
      </c>
      <c r="V209" s="41"/>
    </row>
    <row r="210" spans="1:22" ht="27" customHeight="1" x14ac:dyDescent="0.25">
      <c r="A210" s="12">
        <v>20251100207</v>
      </c>
      <c r="B210" s="12" t="s">
        <v>25</v>
      </c>
      <c r="C210" s="15">
        <v>45783</v>
      </c>
      <c r="D210" s="12" t="s">
        <v>625</v>
      </c>
      <c r="E210" s="12" t="s">
        <v>27</v>
      </c>
      <c r="F210" s="12" t="s">
        <v>28</v>
      </c>
      <c r="G210" s="8" t="s">
        <v>73</v>
      </c>
      <c r="H210" s="22" t="s">
        <v>74</v>
      </c>
      <c r="I210" s="8" t="s">
        <v>458</v>
      </c>
      <c r="J210" s="12" t="s">
        <v>42</v>
      </c>
      <c r="K210" s="16" t="s">
        <v>42</v>
      </c>
      <c r="L210" s="16" t="s">
        <v>216</v>
      </c>
      <c r="M210" s="25">
        <v>45784</v>
      </c>
      <c r="N210" s="25" t="s">
        <v>34</v>
      </c>
      <c r="O210" s="16" t="s">
        <v>626</v>
      </c>
      <c r="P210" s="16">
        <v>20252100190</v>
      </c>
      <c r="Q210" s="25">
        <v>45784</v>
      </c>
      <c r="R210" s="42">
        <f>WORKDAY(C210,U210,Info!U208:U227)</f>
        <v>45825</v>
      </c>
      <c r="S210" s="37" t="s">
        <v>36</v>
      </c>
      <c r="T210" s="37">
        <f>NETWORKDAYS(C210,M210,Info!$U$2:$U$41)-1</f>
        <v>1</v>
      </c>
      <c r="U210" s="40">
        <f>_xlfn.IFNA(VLOOKUP(G210,Info!$J$2:$O$26,6,0),"Sin Dato")</f>
        <v>30</v>
      </c>
      <c r="V210" s="41"/>
    </row>
    <row r="211" spans="1:22" ht="27" customHeight="1" x14ac:dyDescent="0.25">
      <c r="A211" s="12">
        <v>20251100208</v>
      </c>
      <c r="B211" s="12" t="s">
        <v>25</v>
      </c>
      <c r="C211" s="15">
        <v>45783</v>
      </c>
      <c r="D211" s="8" t="s">
        <v>627</v>
      </c>
      <c r="E211" s="12" t="s">
        <v>27</v>
      </c>
      <c r="F211" s="12" t="s">
        <v>28</v>
      </c>
      <c r="G211" s="8" t="s">
        <v>38</v>
      </c>
      <c r="H211" s="8" t="s">
        <v>39</v>
      </c>
      <c r="I211" s="8" t="s">
        <v>628</v>
      </c>
      <c r="J211" s="8" t="s">
        <v>42</v>
      </c>
      <c r="K211" s="16" t="s">
        <v>42</v>
      </c>
      <c r="L211" s="16" t="s">
        <v>216</v>
      </c>
      <c r="M211" s="25">
        <v>45785</v>
      </c>
      <c r="N211" s="25" t="s">
        <v>34</v>
      </c>
      <c r="O211" s="16" t="s">
        <v>629</v>
      </c>
      <c r="P211" s="16">
        <v>20252100182</v>
      </c>
      <c r="Q211" s="25">
        <v>45785</v>
      </c>
      <c r="R211" s="42">
        <f>WORKDAY(C211,U211,Info!U209:U228)</f>
        <v>45797</v>
      </c>
      <c r="S211" s="37" t="s">
        <v>36</v>
      </c>
      <c r="T211" s="37">
        <f>NETWORKDAYS(C211,M211,Info!$U$2:$U$41)-1</f>
        <v>2</v>
      </c>
      <c r="U211" s="40">
        <f>_xlfn.IFNA(VLOOKUP(G211,Info!$J$2:$O$26,6,0),"Sin Dato")</f>
        <v>10</v>
      </c>
      <c r="V211" s="41"/>
    </row>
    <row r="212" spans="1:22" ht="27" customHeight="1" x14ac:dyDescent="0.25">
      <c r="A212" s="12">
        <v>20251100209</v>
      </c>
      <c r="B212" s="12" t="s">
        <v>25</v>
      </c>
      <c r="C212" s="15">
        <v>45784</v>
      </c>
      <c r="D212" s="12" t="s">
        <v>630</v>
      </c>
      <c r="E212" s="12" t="s">
        <v>27</v>
      </c>
      <c r="F212" s="12" t="s">
        <v>28</v>
      </c>
      <c r="G212" s="8" t="s">
        <v>38</v>
      </c>
      <c r="H212" s="8" t="s">
        <v>39</v>
      </c>
      <c r="I212" s="8" t="s">
        <v>631</v>
      </c>
      <c r="J212" s="12" t="s">
        <v>42</v>
      </c>
      <c r="K212" s="16" t="s">
        <v>42</v>
      </c>
      <c r="L212" s="16" t="s">
        <v>547</v>
      </c>
      <c r="M212" s="25">
        <v>45804</v>
      </c>
      <c r="N212" s="25" t="s">
        <v>34</v>
      </c>
      <c r="O212" s="16" t="s">
        <v>632</v>
      </c>
      <c r="P212" s="16">
        <v>20252100224</v>
      </c>
      <c r="Q212" s="25">
        <v>45805</v>
      </c>
      <c r="R212" s="42">
        <f>WORKDAY(C212,U212,Info!U210:U229)</f>
        <v>45798</v>
      </c>
      <c r="S212" s="37" t="s">
        <v>1407</v>
      </c>
      <c r="T212" s="37">
        <f>NETWORKDAYS(C212,M212,Info!$U$2:$U$41)-1</f>
        <v>14</v>
      </c>
      <c r="U212" s="40">
        <f>_xlfn.IFNA(VLOOKUP(G212,Info!$J$2:$O$26,6,0),"Sin Dato")</f>
        <v>10</v>
      </c>
      <c r="V212" s="41"/>
    </row>
    <row r="213" spans="1:22" ht="27" customHeight="1" x14ac:dyDescent="0.25">
      <c r="A213" s="12">
        <v>20251100210</v>
      </c>
      <c r="B213" s="12" t="s">
        <v>25</v>
      </c>
      <c r="C213" s="15">
        <v>45784</v>
      </c>
      <c r="D213" s="12" t="s">
        <v>633</v>
      </c>
      <c r="E213" s="12" t="s">
        <v>27</v>
      </c>
      <c r="F213" s="12" t="s">
        <v>28</v>
      </c>
      <c r="G213" s="8" t="s">
        <v>29</v>
      </c>
      <c r="H213" s="22" t="s">
        <v>30</v>
      </c>
      <c r="I213" s="8" t="s">
        <v>269</v>
      </c>
      <c r="J213" s="12" t="s">
        <v>32</v>
      </c>
      <c r="K213" s="16" t="s">
        <v>32</v>
      </c>
      <c r="L213" s="16" t="s">
        <v>260</v>
      </c>
      <c r="M213" s="25">
        <v>45789</v>
      </c>
      <c r="N213" s="25" t="s">
        <v>34</v>
      </c>
      <c r="O213" s="24" t="s">
        <v>634</v>
      </c>
      <c r="P213" s="16">
        <v>20252100197</v>
      </c>
      <c r="Q213" s="25">
        <v>45789</v>
      </c>
      <c r="R213" s="42">
        <f>WORKDAY(C213,U213,Info!U211:U230)</f>
        <v>45805</v>
      </c>
      <c r="S213" s="37" t="s">
        <v>36</v>
      </c>
      <c r="T213" s="37">
        <f>NETWORKDAYS(C213,M213,Info!$U$2:$U$41)-1</f>
        <v>3</v>
      </c>
      <c r="U213" s="40">
        <f>_xlfn.IFNA(VLOOKUP(G213,Info!$J$2:$O$26,6,0),"Sin Dato")</f>
        <v>15</v>
      </c>
      <c r="V213" s="41"/>
    </row>
    <row r="214" spans="1:22" ht="27" customHeight="1" x14ac:dyDescent="0.25">
      <c r="A214" s="12">
        <v>20251100211</v>
      </c>
      <c r="B214" s="12" t="s">
        <v>25</v>
      </c>
      <c r="C214" s="15">
        <v>45784</v>
      </c>
      <c r="D214" s="12" t="s">
        <v>635</v>
      </c>
      <c r="E214" s="12" t="s">
        <v>27</v>
      </c>
      <c r="F214" s="12" t="s">
        <v>28</v>
      </c>
      <c r="G214" s="8" t="s">
        <v>295</v>
      </c>
      <c r="H214" s="8" t="s">
        <v>296</v>
      </c>
      <c r="I214" s="8" t="s">
        <v>636</v>
      </c>
      <c r="J214" s="12" t="s">
        <v>41</v>
      </c>
      <c r="K214" s="16" t="s">
        <v>32</v>
      </c>
      <c r="L214" s="16" t="s">
        <v>52</v>
      </c>
      <c r="M214" s="25">
        <v>45804</v>
      </c>
      <c r="N214" s="25" t="s">
        <v>34</v>
      </c>
      <c r="O214" s="16" t="s">
        <v>637</v>
      </c>
      <c r="P214" s="16">
        <v>20252100225</v>
      </c>
      <c r="Q214" s="25">
        <v>45804</v>
      </c>
      <c r="R214" s="42">
        <f>WORKDAY(C214,U214,Info!U212:U231)</f>
        <v>45784</v>
      </c>
      <c r="S214" s="37" t="s">
        <v>36</v>
      </c>
      <c r="T214" s="37">
        <f>NETWORKDAYS(C214,M214,Info!$U$2:$U$41)-1</f>
        <v>14</v>
      </c>
      <c r="U214" s="40">
        <f>_xlfn.IFNA(VLOOKUP(G214,Info!$J$2:$O$26,6,0),"Sin Dato")</f>
        <v>0</v>
      </c>
      <c r="V214" s="41"/>
    </row>
    <row r="215" spans="1:22" ht="27" customHeight="1" x14ac:dyDescent="0.25">
      <c r="A215" s="12">
        <v>20251100212</v>
      </c>
      <c r="B215" s="12" t="s">
        <v>25</v>
      </c>
      <c r="C215" s="15">
        <v>45784</v>
      </c>
      <c r="D215" s="12" t="s">
        <v>638</v>
      </c>
      <c r="E215" s="12" t="s">
        <v>27</v>
      </c>
      <c r="F215" s="12" t="s">
        <v>28</v>
      </c>
      <c r="G215" s="8" t="s">
        <v>38</v>
      </c>
      <c r="H215" s="8" t="s">
        <v>39</v>
      </c>
      <c r="I215" s="8" t="s">
        <v>639</v>
      </c>
      <c r="J215" s="12" t="s">
        <v>42</v>
      </c>
      <c r="K215" s="16" t="s">
        <v>42</v>
      </c>
      <c r="L215" s="16" t="s">
        <v>171</v>
      </c>
      <c r="M215" s="25">
        <v>45805</v>
      </c>
      <c r="N215" s="16" t="s">
        <v>34</v>
      </c>
      <c r="O215" s="16" t="s">
        <v>640</v>
      </c>
      <c r="P215" s="16"/>
      <c r="Q215" s="25">
        <v>45805</v>
      </c>
      <c r="R215" s="42">
        <f>WORKDAY(C215,U215,Info!U213:U232)</f>
        <v>45798</v>
      </c>
      <c r="S215" s="37" t="s">
        <v>1407</v>
      </c>
      <c r="T215" s="37">
        <f>NETWORKDAYS(C215,M215,Info!$U$2:$U$41)-1</f>
        <v>15</v>
      </c>
      <c r="U215" s="40">
        <f>_xlfn.IFNA(VLOOKUP(G215,Info!$J$2:$O$26,6,0),"Sin Dato")</f>
        <v>10</v>
      </c>
      <c r="V215" s="41"/>
    </row>
    <row r="216" spans="1:22" ht="27" customHeight="1" x14ac:dyDescent="0.25">
      <c r="A216" s="12">
        <v>20251100213</v>
      </c>
      <c r="B216" s="12" t="s">
        <v>25</v>
      </c>
      <c r="C216" s="15">
        <v>45785</v>
      </c>
      <c r="D216" s="12" t="s">
        <v>641</v>
      </c>
      <c r="E216" s="12" t="s">
        <v>27</v>
      </c>
      <c r="F216" s="12" t="s">
        <v>587</v>
      </c>
      <c r="G216" s="8" t="s">
        <v>73</v>
      </c>
      <c r="H216" s="22" t="s">
        <v>114</v>
      </c>
      <c r="I216" s="8" t="s">
        <v>642</v>
      </c>
      <c r="J216" s="12" t="s">
        <v>41</v>
      </c>
      <c r="K216" s="16" t="s">
        <v>42</v>
      </c>
      <c r="L216" s="16" t="s">
        <v>171</v>
      </c>
      <c r="M216" s="25">
        <v>45818</v>
      </c>
      <c r="N216" s="16" t="s">
        <v>34</v>
      </c>
      <c r="O216" s="16" t="s">
        <v>643</v>
      </c>
      <c r="P216" s="16"/>
      <c r="Q216" s="25">
        <v>45818</v>
      </c>
      <c r="R216" s="42">
        <f>WORKDAY(C216,U216,Info!U214:U233)</f>
        <v>45827</v>
      </c>
      <c r="S216" s="37" t="s">
        <v>36</v>
      </c>
      <c r="T216" s="37">
        <f>NETWORKDAYS(C216,M216,Info!$U$2:$U$41)-1</f>
        <v>22</v>
      </c>
      <c r="U216" s="40">
        <f>_xlfn.IFNA(VLOOKUP(G216,Info!$J$2:$O$26,6,0),"Sin Dato")</f>
        <v>30</v>
      </c>
      <c r="V216" s="41"/>
    </row>
    <row r="217" spans="1:22" ht="27" customHeight="1" x14ac:dyDescent="0.25">
      <c r="A217" s="12">
        <v>20251100214</v>
      </c>
      <c r="B217" s="12" t="s">
        <v>25</v>
      </c>
      <c r="C217" s="15">
        <v>45785</v>
      </c>
      <c r="D217" s="12" t="s">
        <v>644</v>
      </c>
      <c r="E217" s="12" t="s">
        <v>27</v>
      </c>
      <c r="F217" s="12" t="s">
        <v>28</v>
      </c>
      <c r="G217" s="8" t="s">
        <v>73</v>
      </c>
      <c r="H217" s="12" t="s">
        <v>114</v>
      </c>
      <c r="I217" s="8" t="s">
        <v>645</v>
      </c>
      <c r="J217" s="12" t="s">
        <v>41</v>
      </c>
      <c r="K217" s="16" t="s">
        <v>42</v>
      </c>
      <c r="L217" s="16" t="s">
        <v>216</v>
      </c>
      <c r="M217" s="25">
        <v>45789</v>
      </c>
      <c r="N217" s="16" t="s">
        <v>34</v>
      </c>
      <c r="O217" s="16" t="s">
        <v>646</v>
      </c>
      <c r="P217" s="16"/>
      <c r="Q217" s="25">
        <v>45789</v>
      </c>
      <c r="R217" s="42">
        <f>WORKDAY(C217,U217,Info!U215:U234)</f>
        <v>45827</v>
      </c>
      <c r="S217" s="37" t="s">
        <v>36</v>
      </c>
      <c r="T217" s="37">
        <f>NETWORKDAYS(C217,M217,Info!$U$2:$U$41)-1</f>
        <v>2</v>
      </c>
      <c r="U217" s="40">
        <f>_xlfn.IFNA(VLOOKUP(G217,Info!$J$2:$O$26,6,0),"Sin Dato")</f>
        <v>30</v>
      </c>
      <c r="V217" s="41"/>
    </row>
    <row r="218" spans="1:22" ht="27" customHeight="1" x14ac:dyDescent="0.25">
      <c r="A218" s="12">
        <v>20251100215</v>
      </c>
      <c r="B218" s="12" t="s">
        <v>25</v>
      </c>
      <c r="C218" s="15">
        <v>45785</v>
      </c>
      <c r="D218" s="12" t="s">
        <v>647</v>
      </c>
      <c r="E218" s="12" t="s">
        <v>27</v>
      </c>
      <c r="F218" s="12" t="s">
        <v>28</v>
      </c>
      <c r="G218" s="8" t="s">
        <v>38</v>
      </c>
      <c r="H218" s="8" t="s">
        <v>39</v>
      </c>
      <c r="I218" s="8" t="s">
        <v>238</v>
      </c>
      <c r="J218" s="12" t="s">
        <v>32</v>
      </c>
      <c r="K218" s="16" t="s">
        <v>32</v>
      </c>
      <c r="L218" s="16" t="s">
        <v>437</v>
      </c>
      <c r="M218" s="25">
        <v>45789</v>
      </c>
      <c r="N218" s="25" t="s">
        <v>34</v>
      </c>
      <c r="O218" s="16" t="s">
        <v>648</v>
      </c>
      <c r="P218" s="16">
        <v>20252100196</v>
      </c>
      <c r="Q218" s="25">
        <v>45789</v>
      </c>
      <c r="R218" s="42">
        <f>WORKDAY(C218,U218,Info!U216:U235)</f>
        <v>45799</v>
      </c>
      <c r="S218" s="37" t="s">
        <v>36</v>
      </c>
      <c r="T218" s="37">
        <f>NETWORKDAYS(C218,M218,Info!$U$2:$U$41)-1</f>
        <v>2</v>
      </c>
      <c r="U218" s="40">
        <f>_xlfn.IFNA(VLOOKUP(G218,Info!$J$2:$O$26,6,0),"Sin Dato")</f>
        <v>10</v>
      </c>
      <c r="V218" s="41"/>
    </row>
    <row r="219" spans="1:22" ht="27" customHeight="1" x14ac:dyDescent="0.25">
      <c r="A219" s="12">
        <v>20251100216</v>
      </c>
      <c r="B219" s="12" t="s">
        <v>25</v>
      </c>
      <c r="C219" s="15">
        <v>45789</v>
      </c>
      <c r="D219" s="12" t="s">
        <v>649</v>
      </c>
      <c r="E219" s="12" t="s">
        <v>27</v>
      </c>
      <c r="F219" s="12" t="s">
        <v>28</v>
      </c>
      <c r="G219" s="8" t="s">
        <v>73</v>
      </c>
      <c r="H219" s="8" t="s">
        <v>433</v>
      </c>
      <c r="I219" s="8" t="s">
        <v>482</v>
      </c>
      <c r="J219" s="12" t="s">
        <v>41</v>
      </c>
      <c r="K219" s="16" t="s">
        <v>41</v>
      </c>
      <c r="L219" s="16" t="s">
        <v>76</v>
      </c>
      <c r="M219" s="25">
        <v>45789</v>
      </c>
      <c r="N219" s="16" t="s">
        <v>34</v>
      </c>
      <c r="O219" s="16" t="s">
        <v>650</v>
      </c>
      <c r="P219" s="16"/>
      <c r="Q219" s="25">
        <v>45789</v>
      </c>
      <c r="R219" s="42">
        <f>WORKDAY(C219,U219,Info!U217:U236)</f>
        <v>45831</v>
      </c>
      <c r="S219" s="37" t="s">
        <v>36</v>
      </c>
      <c r="T219" s="37">
        <f>NETWORKDAYS(C219,M219,Info!$U$2:$U$41)-1</f>
        <v>0</v>
      </c>
      <c r="U219" s="40">
        <f>_xlfn.IFNA(VLOOKUP(G219,Info!$J$2:$O$26,6,0),"Sin Dato")</f>
        <v>30</v>
      </c>
      <c r="V219" s="41"/>
    </row>
    <row r="220" spans="1:22" ht="27" customHeight="1" x14ac:dyDescent="0.25">
      <c r="A220" s="12">
        <v>20251100217</v>
      </c>
      <c r="B220" s="12" t="s">
        <v>25</v>
      </c>
      <c r="C220" s="15">
        <v>45789</v>
      </c>
      <c r="D220" s="12" t="s">
        <v>651</v>
      </c>
      <c r="E220" s="12" t="s">
        <v>27</v>
      </c>
      <c r="F220" s="12" t="s">
        <v>28</v>
      </c>
      <c r="G220" s="8" t="s">
        <v>73</v>
      </c>
      <c r="H220" s="22" t="s">
        <v>74</v>
      </c>
      <c r="I220" s="8" t="s">
        <v>458</v>
      </c>
      <c r="J220" s="12" t="s">
        <v>42</v>
      </c>
      <c r="K220" s="16" t="s">
        <v>42</v>
      </c>
      <c r="L220" s="16" t="s">
        <v>216</v>
      </c>
      <c r="M220" s="25">
        <v>45789</v>
      </c>
      <c r="N220" s="16" t="s">
        <v>34</v>
      </c>
      <c r="O220" s="16" t="s">
        <v>652</v>
      </c>
      <c r="P220" s="16">
        <v>20252100190</v>
      </c>
      <c r="Q220" s="25">
        <v>45789</v>
      </c>
      <c r="R220" s="42">
        <f>WORKDAY(C220,U220,Info!U218:U237)</f>
        <v>45831</v>
      </c>
      <c r="S220" s="37" t="s">
        <v>36</v>
      </c>
      <c r="T220" s="37">
        <f>NETWORKDAYS(C220,M220,Info!$U$2:$U$41)-1</f>
        <v>0</v>
      </c>
      <c r="U220" s="40">
        <f>_xlfn.IFNA(VLOOKUP(G220,Info!$J$2:$O$26,6,0),"Sin Dato")</f>
        <v>30</v>
      </c>
      <c r="V220" s="41"/>
    </row>
    <row r="221" spans="1:22" ht="27" customHeight="1" x14ac:dyDescent="0.25">
      <c r="A221" s="12">
        <v>20251100218</v>
      </c>
      <c r="B221" s="12" t="s">
        <v>25</v>
      </c>
      <c r="C221" s="15">
        <v>45789</v>
      </c>
      <c r="D221" s="12" t="s">
        <v>653</v>
      </c>
      <c r="E221" s="12" t="s">
        <v>27</v>
      </c>
      <c r="F221" s="12" t="s">
        <v>28</v>
      </c>
      <c r="G221" s="8" t="s">
        <v>73</v>
      </c>
      <c r="H221" s="22" t="s">
        <v>114</v>
      </c>
      <c r="I221" s="8" t="s">
        <v>500</v>
      </c>
      <c r="J221" s="12" t="s">
        <v>42</v>
      </c>
      <c r="K221" s="16" t="s">
        <v>42</v>
      </c>
      <c r="L221" s="16" t="s">
        <v>171</v>
      </c>
      <c r="M221" s="25">
        <v>45791</v>
      </c>
      <c r="N221" s="16" t="s">
        <v>34</v>
      </c>
      <c r="O221" s="16" t="s">
        <v>654</v>
      </c>
      <c r="P221" s="16"/>
      <c r="Q221" s="25">
        <v>45791</v>
      </c>
      <c r="R221" s="42">
        <f>WORKDAY(C221,U221,Info!U219:U238)</f>
        <v>45831</v>
      </c>
      <c r="S221" s="37" t="s">
        <v>36</v>
      </c>
      <c r="T221" s="37">
        <f>NETWORKDAYS(C221,M221,Info!$U$2:$U$41)-1</f>
        <v>2</v>
      </c>
      <c r="U221" s="40">
        <f>_xlfn.IFNA(VLOOKUP(G221,Info!$J$2:$O$26,6,0),"Sin Dato")</f>
        <v>30</v>
      </c>
      <c r="V221" s="41"/>
    </row>
    <row r="222" spans="1:22" ht="27" customHeight="1" x14ac:dyDescent="0.25">
      <c r="A222" s="12">
        <v>20251100219</v>
      </c>
      <c r="B222" s="12" t="s">
        <v>25</v>
      </c>
      <c r="C222" s="15">
        <v>45789</v>
      </c>
      <c r="D222" s="12" t="s">
        <v>655</v>
      </c>
      <c r="E222" s="12" t="s">
        <v>27</v>
      </c>
      <c r="F222" s="12" t="s">
        <v>28</v>
      </c>
      <c r="G222" s="8" t="s">
        <v>38</v>
      </c>
      <c r="H222" s="8" t="s">
        <v>39</v>
      </c>
      <c r="I222" s="8" t="s">
        <v>61</v>
      </c>
      <c r="J222" s="8" t="s">
        <v>32</v>
      </c>
      <c r="K222" s="16" t="s">
        <v>32</v>
      </c>
      <c r="L222" s="16" t="s">
        <v>437</v>
      </c>
      <c r="M222" s="25">
        <v>45796</v>
      </c>
      <c r="N222" s="25" t="s">
        <v>34</v>
      </c>
      <c r="O222" s="16" t="s">
        <v>656</v>
      </c>
      <c r="P222" s="16">
        <v>20252100203</v>
      </c>
      <c r="Q222" s="25">
        <v>45796</v>
      </c>
      <c r="R222" s="42">
        <f>WORKDAY(C222,U222,Info!U220:U239)</f>
        <v>45803</v>
      </c>
      <c r="S222" s="37" t="s">
        <v>36</v>
      </c>
      <c r="T222" s="37">
        <f>NETWORKDAYS(C222,M222,Info!$U$2:$U$41)-1</f>
        <v>5</v>
      </c>
      <c r="U222" s="40">
        <f>_xlfn.IFNA(VLOOKUP(G222,Info!$J$2:$O$26,6,0),"Sin Dato")</f>
        <v>10</v>
      </c>
      <c r="V222" s="41"/>
    </row>
    <row r="223" spans="1:22" ht="27" customHeight="1" x14ac:dyDescent="0.25">
      <c r="A223" s="12">
        <v>20251100220</v>
      </c>
      <c r="B223" s="12" t="s">
        <v>25</v>
      </c>
      <c r="C223" s="15">
        <v>45789</v>
      </c>
      <c r="D223" s="12" t="s">
        <v>657</v>
      </c>
      <c r="E223" s="12" t="s">
        <v>27</v>
      </c>
      <c r="F223" s="12" t="s">
        <v>28</v>
      </c>
      <c r="G223" s="8" t="s">
        <v>73</v>
      </c>
      <c r="H223" s="22" t="s">
        <v>114</v>
      </c>
      <c r="I223" s="8" t="s">
        <v>658</v>
      </c>
      <c r="J223" s="8" t="s">
        <v>42</v>
      </c>
      <c r="K223" s="16" t="s">
        <v>42</v>
      </c>
      <c r="L223" s="16" t="s">
        <v>171</v>
      </c>
      <c r="M223" s="25">
        <v>45791</v>
      </c>
      <c r="N223" s="25" t="s">
        <v>34</v>
      </c>
      <c r="O223" s="16" t="s">
        <v>659</v>
      </c>
      <c r="P223" s="16"/>
      <c r="Q223" s="25">
        <v>45791</v>
      </c>
      <c r="R223" s="42">
        <f>WORKDAY(C223,U223,Info!U221:U240)</f>
        <v>45831</v>
      </c>
      <c r="S223" s="37" t="s">
        <v>36</v>
      </c>
      <c r="T223" s="37">
        <f>NETWORKDAYS(C223,M223,Info!$U$2:$U$41)-1</f>
        <v>2</v>
      </c>
      <c r="U223" s="40">
        <f>_xlfn.IFNA(VLOOKUP(G223,Info!$J$2:$O$26,6,0),"Sin Dato")</f>
        <v>30</v>
      </c>
      <c r="V223" s="41"/>
    </row>
    <row r="224" spans="1:22" ht="27" customHeight="1" x14ac:dyDescent="0.25">
      <c r="A224" s="12">
        <v>20251100221</v>
      </c>
      <c r="B224" s="12" t="s">
        <v>25</v>
      </c>
      <c r="C224" s="15">
        <v>45791</v>
      </c>
      <c r="D224" s="12" t="s">
        <v>660</v>
      </c>
      <c r="E224" s="12" t="s">
        <v>27</v>
      </c>
      <c r="F224" s="12" t="s">
        <v>28</v>
      </c>
      <c r="G224" s="8" t="s">
        <v>73</v>
      </c>
      <c r="H224" s="12" t="s">
        <v>74</v>
      </c>
      <c r="I224" s="8" t="s">
        <v>445</v>
      </c>
      <c r="J224" s="12" t="s">
        <v>187</v>
      </c>
      <c r="K224" s="16" t="s">
        <v>187</v>
      </c>
      <c r="L224" s="16" t="s">
        <v>661</v>
      </c>
      <c r="M224" s="25">
        <v>45818</v>
      </c>
      <c r="N224" s="25" t="s">
        <v>34</v>
      </c>
      <c r="O224" s="16" t="s">
        <v>662</v>
      </c>
      <c r="P224" s="16"/>
      <c r="Q224" s="25">
        <v>45818</v>
      </c>
      <c r="R224" s="42">
        <f>WORKDAY(C224,U224,Info!U222:U241)</f>
        <v>45833</v>
      </c>
      <c r="S224" s="37" t="s">
        <v>36</v>
      </c>
      <c r="T224" s="37">
        <f>NETWORKDAYS(C224,M224,Info!$U$2:$U$41)-1</f>
        <v>18</v>
      </c>
      <c r="U224" s="40">
        <f>_xlfn.IFNA(VLOOKUP(G224,Info!$J$2:$O$26,6,0),"Sin Dato")</f>
        <v>30</v>
      </c>
      <c r="V224" s="41"/>
    </row>
    <row r="225" spans="1:22" ht="27" customHeight="1" x14ac:dyDescent="0.25">
      <c r="A225" s="12">
        <v>20251100222</v>
      </c>
      <c r="B225" s="12" t="s">
        <v>25</v>
      </c>
      <c r="C225" s="15">
        <v>45791</v>
      </c>
      <c r="D225" s="12" t="s">
        <v>663</v>
      </c>
      <c r="E225" s="12" t="s">
        <v>27</v>
      </c>
      <c r="F225" s="12" t="s">
        <v>28</v>
      </c>
      <c r="G225" s="8" t="s">
        <v>73</v>
      </c>
      <c r="H225" s="22" t="s">
        <v>114</v>
      </c>
      <c r="I225" s="8" t="s">
        <v>664</v>
      </c>
      <c r="J225" s="12" t="s">
        <v>41</v>
      </c>
      <c r="K225" s="16" t="s">
        <v>41</v>
      </c>
      <c r="L225" s="16" t="s">
        <v>76</v>
      </c>
      <c r="M225" s="25">
        <v>45792</v>
      </c>
      <c r="N225" s="25" t="s">
        <v>34</v>
      </c>
      <c r="O225" s="16" t="s">
        <v>665</v>
      </c>
      <c r="P225" s="16"/>
      <c r="Q225" s="25">
        <v>45792</v>
      </c>
      <c r="R225" s="42">
        <f>WORKDAY(C225,U225,Info!U223:U242)</f>
        <v>45833</v>
      </c>
      <c r="S225" s="37" t="s">
        <v>36</v>
      </c>
      <c r="T225" s="37">
        <f>NETWORKDAYS(C225,M225,Info!$U$2:$U$41)-1</f>
        <v>1</v>
      </c>
      <c r="U225" s="40">
        <f>_xlfn.IFNA(VLOOKUP(G225,Info!$J$2:$O$26,6,0),"Sin Dato")</f>
        <v>30</v>
      </c>
      <c r="V225" s="41"/>
    </row>
    <row r="226" spans="1:22" ht="27" customHeight="1" x14ac:dyDescent="0.25">
      <c r="A226" s="12">
        <v>20251100223</v>
      </c>
      <c r="B226" s="12" t="s">
        <v>25</v>
      </c>
      <c r="C226" s="15">
        <v>45791</v>
      </c>
      <c r="D226" s="12" t="s">
        <v>666</v>
      </c>
      <c r="E226" s="12" t="s">
        <v>27</v>
      </c>
      <c r="F226" s="12" t="s">
        <v>28</v>
      </c>
      <c r="G226" s="8" t="s">
        <v>38</v>
      </c>
      <c r="H226" s="8" t="s">
        <v>39</v>
      </c>
      <c r="I226" s="8" t="s">
        <v>64</v>
      </c>
      <c r="J226" s="8" t="s">
        <v>32</v>
      </c>
      <c r="K226" s="16" t="s">
        <v>32</v>
      </c>
      <c r="L226" s="16" t="s">
        <v>437</v>
      </c>
      <c r="M226" s="25">
        <v>45796</v>
      </c>
      <c r="N226" s="25" t="s">
        <v>34</v>
      </c>
      <c r="O226" s="16" t="s">
        <v>667</v>
      </c>
      <c r="P226" s="16">
        <v>20252100204</v>
      </c>
      <c r="Q226" s="25">
        <v>45796</v>
      </c>
      <c r="R226" s="42">
        <f>WORKDAY(C226,U226,Info!U224:U243)</f>
        <v>45805</v>
      </c>
      <c r="S226" s="37" t="s">
        <v>36</v>
      </c>
      <c r="T226" s="37">
        <f>NETWORKDAYS(C226,M226,Info!$U$2:$U$41)-1</f>
        <v>3</v>
      </c>
      <c r="U226" s="40">
        <f>_xlfn.IFNA(VLOOKUP(G226,Info!$J$2:$O$26,6,0),"Sin Dato")</f>
        <v>10</v>
      </c>
      <c r="V226" s="41"/>
    </row>
    <row r="227" spans="1:22" ht="27" customHeight="1" x14ac:dyDescent="0.25">
      <c r="A227" s="12">
        <v>20251100224</v>
      </c>
      <c r="B227" s="12" t="s">
        <v>25</v>
      </c>
      <c r="C227" s="15">
        <v>45791</v>
      </c>
      <c r="D227" s="8" t="s">
        <v>668</v>
      </c>
      <c r="E227" s="12" t="s">
        <v>27</v>
      </c>
      <c r="F227" s="12" t="s">
        <v>28</v>
      </c>
      <c r="G227" s="8" t="s">
        <v>38</v>
      </c>
      <c r="H227" s="8" t="s">
        <v>39</v>
      </c>
      <c r="I227" s="8" t="s">
        <v>360</v>
      </c>
      <c r="J227" s="12" t="s">
        <v>32</v>
      </c>
      <c r="K227" s="16" t="s">
        <v>32</v>
      </c>
      <c r="L227" s="16" t="s">
        <v>437</v>
      </c>
      <c r="M227" s="25">
        <v>45796</v>
      </c>
      <c r="N227" s="25" t="s">
        <v>34</v>
      </c>
      <c r="O227" s="16" t="s">
        <v>669</v>
      </c>
      <c r="P227" s="16">
        <v>20252100205</v>
      </c>
      <c r="Q227" s="25">
        <v>45796</v>
      </c>
      <c r="R227" s="42">
        <f>WORKDAY(C227,U227,Info!U225:U244)</f>
        <v>45805</v>
      </c>
      <c r="S227" s="37" t="s">
        <v>36</v>
      </c>
      <c r="T227" s="37">
        <f>NETWORKDAYS(C227,M227,Info!$U$2:$U$41)-1</f>
        <v>3</v>
      </c>
      <c r="U227" s="40">
        <f>_xlfn.IFNA(VLOOKUP(G227,Info!$J$2:$O$26,6,0),"Sin Dato")</f>
        <v>10</v>
      </c>
      <c r="V227" s="41"/>
    </row>
    <row r="228" spans="1:22" ht="27" customHeight="1" x14ac:dyDescent="0.25">
      <c r="A228" s="12">
        <v>20251100225</v>
      </c>
      <c r="B228" s="12" t="s">
        <v>25</v>
      </c>
      <c r="C228" s="15">
        <v>45792</v>
      </c>
      <c r="D228" s="12" t="s">
        <v>670</v>
      </c>
      <c r="E228" s="12" t="s">
        <v>27</v>
      </c>
      <c r="F228" s="12" t="s">
        <v>28</v>
      </c>
      <c r="G228" s="8" t="s">
        <v>38</v>
      </c>
      <c r="H228" s="8" t="s">
        <v>39</v>
      </c>
      <c r="I228" s="8" t="s">
        <v>572</v>
      </c>
      <c r="J228" s="12" t="s">
        <v>42</v>
      </c>
      <c r="K228" s="16" t="s">
        <v>42</v>
      </c>
      <c r="L228" s="16" t="s">
        <v>171</v>
      </c>
      <c r="M228" s="25">
        <v>45825</v>
      </c>
      <c r="N228" s="16" t="s">
        <v>34</v>
      </c>
      <c r="O228" s="16" t="s">
        <v>671</v>
      </c>
      <c r="P228" s="16">
        <v>20252100322</v>
      </c>
      <c r="Q228" s="25">
        <v>45826</v>
      </c>
      <c r="R228" s="42">
        <f>WORKDAY(C228,U228,Info!U226:U245)</f>
        <v>45806</v>
      </c>
      <c r="S228" s="37" t="s">
        <v>1407</v>
      </c>
      <c r="T228" s="37">
        <f>NETWORKDAYS(C228,M228,Info!$U$2:$U$41)-1</f>
        <v>22</v>
      </c>
      <c r="U228" s="40">
        <f>_xlfn.IFNA(VLOOKUP(G228,Info!$J$2:$O$26,6,0),"Sin Dato")</f>
        <v>10</v>
      </c>
      <c r="V228" s="41"/>
    </row>
    <row r="229" spans="1:22" ht="27" customHeight="1" x14ac:dyDescent="0.25">
      <c r="A229" s="12">
        <v>20251100226</v>
      </c>
      <c r="B229" s="12" t="s">
        <v>25</v>
      </c>
      <c r="C229" s="15">
        <v>45792</v>
      </c>
      <c r="D229" s="12" t="s">
        <v>672</v>
      </c>
      <c r="E229" s="12" t="s">
        <v>27</v>
      </c>
      <c r="F229" s="12" t="s">
        <v>28</v>
      </c>
      <c r="G229" s="8" t="s">
        <v>38</v>
      </c>
      <c r="H229" s="8" t="s">
        <v>39</v>
      </c>
      <c r="I229" s="8" t="s">
        <v>673</v>
      </c>
      <c r="J229" s="12" t="s">
        <v>32</v>
      </c>
      <c r="K229" s="16" t="s">
        <v>32</v>
      </c>
      <c r="L229" s="16" t="s">
        <v>437</v>
      </c>
      <c r="M229" s="25">
        <v>45792</v>
      </c>
      <c r="N229" s="25" t="s">
        <v>34</v>
      </c>
      <c r="O229" s="16" t="s">
        <v>674</v>
      </c>
      <c r="P229" s="16">
        <v>20252100201</v>
      </c>
      <c r="Q229" s="25">
        <v>45792</v>
      </c>
      <c r="R229" s="42">
        <f>WORKDAY(C229,U229,Info!U227:U246)</f>
        <v>45806</v>
      </c>
      <c r="S229" s="37" t="s">
        <v>36</v>
      </c>
      <c r="T229" s="37">
        <f>NETWORKDAYS(C229,M229,Info!$U$2:$U$41)-1</f>
        <v>0</v>
      </c>
      <c r="U229" s="40">
        <f>_xlfn.IFNA(VLOOKUP(G229,Info!$J$2:$O$26,6,0),"Sin Dato")</f>
        <v>10</v>
      </c>
      <c r="V229" s="41"/>
    </row>
    <row r="230" spans="1:22" ht="27" customHeight="1" x14ac:dyDescent="0.25">
      <c r="A230" s="12">
        <v>20251100227</v>
      </c>
      <c r="B230" s="12" t="s">
        <v>25</v>
      </c>
      <c r="C230" s="15">
        <v>45793</v>
      </c>
      <c r="D230" s="12" t="s">
        <v>675</v>
      </c>
      <c r="E230" s="12" t="s">
        <v>27</v>
      </c>
      <c r="F230" s="12" t="s">
        <v>28</v>
      </c>
      <c r="G230" s="8" t="s">
        <v>73</v>
      </c>
      <c r="H230" s="8" t="s">
        <v>114</v>
      </c>
      <c r="I230" s="8" t="s">
        <v>326</v>
      </c>
      <c r="J230" s="12" t="s">
        <v>41</v>
      </c>
      <c r="K230" s="16" t="s">
        <v>41</v>
      </c>
      <c r="L230" s="16" t="s">
        <v>76</v>
      </c>
      <c r="M230" s="25">
        <v>45793</v>
      </c>
      <c r="N230" s="16" t="s">
        <v>34</v>
      </c>
      <c r="O230" s="16" t="s">
        <v>77</v>
      </c>
      <c r="P230" s="16"/>
      <c r="Q230" s="25">
        <v>45793</v>
      </c>
      <c r="R230" s="42">
        <f>WORKDAY(C230,U230,Info!U228:U247)</f>
        <v>45835</v>
      </c>
      <c r="S230" s="37" t="s">
        <v>36</v>
      </c>
      <c r="T230" s="37">
        <f>NETWORKDAYS(C230,M230,Info!$U$2:$U$41)-1</f>
        <v>0</v>
      </c>
      <c r="U230" s="40">
        <f>_xlfn.IFNA(VLOOKUP(G230,Info!$J$2:$O$26,6,0),"Sin Dato")</f>
        <v>30</v>
      </c>
      <c r="V230" s="41"/>
    </row>
    <row r="231" spans="1:22" ht="42.75" customHeight="1" x14ac:dyDescent="0.25">
      <c r="A231" s="12">
        <v>20251100228</v>
      </c>
      <c r="B231" s="12" t="s">
        <v>25</v>
      </c>
      <c r="C231" s="15">
        <v>45793</v>
      </c>
      <c r="D231" s="12" t="s">
        <v>676</v>
      </c>
      <c r="E231" s="12" t="s">
        <v>27</v>
      </c>
      <c r="F231" s="12" t="s">
        <v>28</v>
      </c>
      <c r="G231" s="8" t="s">
        <v>73</v>
      </c>
      <c r="H231" s="8" t="s">
        <v>114</v>
      </c>
      <c r="I231" s="8" t="s">
        <v>677</v>
      </c>
      <c r="J231" s="12" t="s">
        <v>41</v>
      </c>
      <c r="K231" s="16" t="s">
        <v>42</v>
      </c>
      <c r="L231" s="16" t="s">
        <v>171</v>
      </c>
      <c r="M231" s="25">
        <v>45818</v>
      </c>
      <c r="N231" s="16" t="s">
        <v>34</v>
      </c>
      <c r="O231" s="16" t="s">
        <v>678</v>
      </c>
      <c r="P231" s="16"/>
      <c r="Q231" s="25">
        <v>45818</v>
      </c>
      <c r="R231" s="42">
        <f>WORKDAY(C231,U231,Info!U229:U248)</f>
        <v>45835</v>
      </c>
      <c r="S231" s="37" t="s">
        <v>36</v>
      </c>
      <c r="T231" s="37">
        <f>NETWORKDAYS(C231,M231,Info!$U$2:$U$41)-1</f>
        <v>16</v>
      </c>
      <c r="U231" s="40">
        <f>_xlfn.IFNA(VLOOKUP(G231,Info!$J$2:$O$26,6,0),"Sin Dato")</f>
        <v>30</v>
      </c>
      <c r="V231" s="41"/>
    </row>
    <row r="232" spans="1:22" ht="27" customHeight="1" x14ac:dyDescent="0.25">
      <c r="A232" s="12">
        <v>20251100229</v>
      </c>
      <c r="B232" s="12" t="s">
        <v>25</v>
      </c>
      <c r="C232" s="15">
        <v>45793</v>
      </c>
      <c r="D232" s="12" t="s">
        <v>679</v>
      </c>
      <c r="E232" s="12" t="s">
        <v>27</v>
      </c>
      <c r="F232" s="12" t="s">
        <v>28</v>
      </c>
      <c r="G232" s="8" t="s">
        <v>38</v>
      </c>
      <c r="H232" s="8" t="s">
        <v>39</v>
      </c>
      <c r="I232" s="8" t="s">
        <v>680</v>
      </c>
      <c r="J232" s="8" t="s">
        <v>42</v>
      </c>
      <c r="K232" s="16" t="s">
        <v>42</v>
      </c>
      <c r="L232" s="16" t="s">
        <v>216</v>
      </c>
      <c r="M232" s="25">
        <v>45797</v>
      </c>
      <c r="N232" s="16" t="s">
        <v>34</v>
      </c>
      <c r="O232" s="16" t="s">
        <v>681</v>
      </c>
      <c r="P232" s="16">
        <v>20252100206</v>
      </c>
      <c r="Q232" s="25">
        <v>45797</v>
      </c>
      <c r="R232" s="42">
        <f>WORKDAY(C232,U232,Info!U230:U249)</f>
        <v>45807</v>
      </c>
      <c r="S232" s="37" t="s">
        <v>36</v>
      </c>
      <c r="T232" s="37">
        <f>NETWORKDAYS(C232,M232,Info!$U$2:$U$41)-1</f>
        <v>2</v>
      </c>
      <c r="U232" s="40">
        <f>_xlfn.IFNA(VLOOKUP(G232,Info!$J$2:$O$26,6,0),"Sin Dato")</f>
        <v>10</v>
      </c>
      <c r="V232" s="41"/>
    </row>
    <row r="233" spans="1:22" ht="27" customHeight="1" x14ac:dyDescent="0.25">
      <c r="A233" s="12">
        <v>20251100230</v>
      </c>
      <c r="B233" s="12" t="s">
        <v>25</v>
      </c>
      <c r="C233" s="15">
        <v>45796</v>
      </c>
      <c r="D233" s="12" t="s">
        <v>682</v>
      </c>
      <c r="E233" s="12" t="s">
        <v>27</v>
      </c>
      <c r="F233" s="12" t="s">
        <v>28</v>
      </c>
      <c r="G233" s="8" t="s">
        <v>73</v>
      </c>
      <c r="H233" s="8" t="s">
        <v>114</v>
      </c>
      <c r="I233" s="8" t="s">
        <v>458</v>
      </c>
      <c r="J233" s="12" t="s">
        <v>41</v>
      </c>
      <c r="K233" s="16" t="s">
        <v>41</v>
      </c>
      <c r="L233" s="16" t="s">
        <v>76</v>
      </c>
      <c r="M233" s="25">
        <v>45805</v>
      </c>
      <c r="N233" s="16" t="s">
        <v>34</v>
      </c>
      <c r="O233" s="16" t="s">
        <v>683</v>
      </c>
      <c r="P233" s="16"/>
      <c r="Q233" s="25">
        <v>45805</v>
      </c>
      <c r="R233" s="42">
        <f>WORKDAY(C233,U233,Info!U231:U250)</f>
        <v>45838</v>
      </c>
      <c r="S233" s="37" t="s">
        <v>36</v>
      </c>
      <c r="T233" s="37">
        <f>NETWORKDAYS(C233,M233,Info!$U$2:$U$41)-1</f>
        <v>7</v>
      </c>
      <c r="U233" s="40">
        <f>_xlfn.IFNA(VLOOKUP(G233,Info!$J$2:$O$26,6,0),"Sin Dato")</f>
        <v>30</v>
      </c>
      <c r="V233" s="41"/>
    </row>
    <row r="234" spans="1:22" ht="27" customHeight="1" x14ac:dyDescent="0.25">
      <c r="A234" s="12">
        <v>20251100231</v>
      </c>
      <c r="B234" s="12" t="s">
        <v>25</v>
      </c>
      <c r="C234" s="15">
        <v>45797</v>
      </c>
      <c r="D234" s="12" t="s">
        <v>684</v>
      </c>
      <c r="E234" s="12" t="s">
        <v>27</v>
      </c>
      <c r="F234" s="12" t="s">
        <v>28</v>
      </c>
      <c r="G234" s="8" t="s">
        <v>73</v>
      </c>
      <c r="H234" s="22" t="s">
        <v>74</v>
      </c>
      <c r="I234" s="8" t="s">
        <v>685</v>
      </c>
      <c r="J234" s="12" t="s">
        <v>42</v>
      </c>
      <c r="K234" s="16" t="s">
        <v>32</v>
      </c>
      <c r="L234" s="16" t="s">
        <v>171</v>
      </c>
      <c r="M234" s="25">
        <v>45812</v>
      </c>
      <c r="N234" s="16" t="s">
        <v>34</v>
      </c>
      <c r="O234" s="16" t="s">
        <v>686</v>
      </c>
      <c r="P234" s="16">
        <v>20252100232</v>
      </c>
      <c r="Q234" s="25">
        <v>45812</v>
      </c>
      <c r="R234" s="42">
        <f>WORKDAY(C234,U234,Info!U232:U251)</f>
        <v>45839</v>
      </c>
      <c r="S234" s="37" t="s">
        <v>36</v>
      </c>
      <c r="T234" s="37">
        <f>NETWORKDAYS(C234,M234,Info!$U$2:$U$41)-1</f>
        <v>10</v>
      </c>
      <c r="U234" s="40">
        <f>_xlfn.IFNA(VLOOKUP(G234,Info!$J$2:$O$26,6,0),"Sin Dato")</f>
        <v>30</v>
      </c>
      <c r="V234" s="41"/>
    </row>
    <row r="235" spans="1:22" ht="27" customHeight="1" x14ac:dyDescent="0.25">
      <c r="A235" s="12">
        <v>20251100232</v>
      </c>
      <c r="B235" s="12" t="s">
        <v>25</v>
      </c>
      <c r="C235" s="15">
        <v>45797</v>
      </c>
      <c r="D235" s="12" t="s">
        <v>687</v>
      </c>
      <c r="E235" s="12" t="s">
        <v>27</v>
      </c>
      <c r="F235" s="12" t="s">
        <v>28</v>
      </c>
      <c r="G235" s="8" t="s">
        <v>73</v>
      </c>
      <c r="H235" s="22" t="s">
        <v>74</v>
      </c>
      <c r="I235" s="8" t="s">
        <v>688</v>
      </c>
      <c r="J235" s="12" t="s">
        <v>41</v>
      </c>
      <c r="K235" s="16" t="s">
        <v>32</v>
      </c>
      <c r="L235" s="16" t="s">
        <v>689</v>
      </c>
      <c r="M235" s="25">
        <v>45824</v>
      </c>
      <c r="N235" s="16" t="s">
        <v>34</v>
      </c>
      <c r="O235" s="16" t="s">
        <v>690</v>
      </c>
      <c r="P235" s="16">
        <v>20252100319</v>
      </c>
      <c r="Q235" s="25">
        <v>45824</v>
      </c>
      <c r="R235" s="42">
        <f>WORKDAY(C235,U235,Info!U233:U252)</f>
        <v>45839</v>
      </c>
      <c r="S235" s="37" t="s">
        <v>36</v>
      </c>
      <c r="T235" s="37">
        <f>NETWORKDAYS(C235,M235,Info!$U$2:$U$41)-1</f>
        <v>18</v>
      </c>
      <c r="U235" s="40">
        <f>_xlfn.IFNA(VLOOKUP(G235,Info!$J$2:$O$26,6,0),"Sin Dato")</f>
        <v>30</v>
      </c>
      <c r="V235" s="41"/>
    </row>
    <row r="236" spans="1:22" ht="39" customHeight="1" x14ac:dyDescent="0.25">
      <c r="A236" s="12">
        <v>20251100233</v>
      </c>
      <c r="B236" s="12" t="s">
        <v>25</v>
      </c>
      <c r="C236" s="15">
        <v>45797</v>
      </c>
      <c r="D236" s="12" t="s">
        <v>691</v>
      </c>
      <c r="E236" s="12" t="s">
        <v>27</v>
      </c>
      <c r="F236" s="12" t="s">
        <v>28</v>
      </c>
      <c r="G236" s="8" t="s">
        <v>38</v>
      </c>
      <c r="H236" s="8" t="s">
        <v>39</v>
      </c>
      <c r="I236" s="8" t="s">
        <v>692</v>
      </c>
      <c r="J236" s="12" t="s">
        <v>42</v>
      </c>
      <c r="K236" s="16" t="s">
        <v>42</v>
      </c>
      <c r="L236" s="16" t="s">
        <v>171</v>
      </c>
      <c r="M236" s="25">
        <v>45820</v>
      </c>
      <c r="N236" s="16" t="s">
        <v>34</v>
      </c>
      <c r="O236" s="16" t="s">
        <v>693</v>
      </c>
      <c r="P236" s="16">
        <v>20252100302</v>
      </c>
      <c r="Q236" s="25">
        <v>45820</v>
      </c>
      <c r="R236" s="42">
        <f>WORKDAY(C236,U236,Info!U234:U253)</f>
        <v>45811</v>
      </c>
      <c r="S236" s="37" t="s">
        <v>1407</v>
      </c>
      <c r="T236" s="37">
        <f>NETWORKDAYS(C236,M236,Info!$U$2:$U$41)-1</f>
        <v>16</v>
      </c>
      <c r="U236" s="40">
        <f>_xlfn.IFNA(VLOOKUP(G236,Info!$J$2:$O$26,6,0),"Sin Dato")</f>
        <v>10</v>
      </c>
      <c r="V236" s="41"/>
    </row>
    <row r="237" spans="1:22" ht="27" customHeight="1" x14ac:dyDescent="0.25">
      <c r="A237" s="12">
        <v>20251100234</v>
      </c>
      <c r="B237" s="12" t="s">
        <v>25</v>
      </c>
      <c r="C237" s="15">
        <v>45798</v>
      </c>
      <c r="D237" s="12" t="s">
        <v>694</v>
      </c>
      <c r="E237" s="12" t="s">
        <v>27</v>
      </c>
      <c r="F237" s="12" t="s">
        <v>28</v>
      </c>
      <c r="G237" s="8" t="s">
        <v>73</v>
      </c>
      <c r="H237" s="8" t="s">
        <v>114</v>
      </c>
      <c r="I237" s="8" t="s">
        <v>531</v>
      </c>
      <c r="J237" s="12" t="s">
        <v>41</v>
      </c>
      <c r="K237" s="16" t="s">
        <v>41</v>
      </c>
      <c r="L237" s="16" t="s">
        <v>76</v>
      </c>
      <c r="M237" s="25">
        <v>45798</v>
      </c>
      <c r="N237" s="16" t="s">
        <v>34</v>
      </c>
      <c r="O237" s="16" t="s">
        <v>695</v>
      </c>
      <c r="P237" s="16"/>
      <c r="Q237" s="25">
        <v>45798</v>
      </c>
      <c r="R237" s="42">
        <f>WORKDAY(C237,U237,Info!U235:U254)</f>
        <v>45840</v>
      </c>
      <c r="S237" s="37" t="s">
        <v>36</v>
      </c>
      <c r="T237" s="37">
        <f>NETWORKDAYS(C237,M237,Info!$U$2:$U$41)-1</f>
        <v>0</v>
      </c>
      <c r="U237" s="40">
        <f>_xlfn.IFNA(VLOOKUP(G237,Info!$J$2:$O$26,6,0),"Sin Dato")</f>
        <v>30</v>
      </c>
      <c r="V237" s="41"/>
    </row>
    <row r="238" spans="1:22" ht="27" customHeight="1" x14ac:dyDescent="0.25">
      <c r="A238" s="12">
        <v>20251100235</v>
      </c>
      <c r="B238" s="12" t="s">
        <v>25</v>
      </c>
      <c r="C238" s="15">
        <v>45798</v>
      </c>
      <c r="D238" s="12" t="s">
        <v>696</v>
      </c>
      <c r="E238" s="12" t="s">
        <v>27</v>
      </c>
      <c r="F238" s="12" t="s">
        <v>28</v>
      </c>
      <c r="G238" s="8" t="s">
        <v>38</v>
      </c>
      <c r="H238" s="8" t="s">
        <v>39</v>
      </c>
      <c r="I238" s="8" t="s">
        <v>504</v>
      </c>
      <c r="J238" s="12" t="s">
        <v>32</v>
      </c>
      <c r="K238" s="16" t="s">
        <v>32</v>
      </c>
      <c r="L238" s="16" t="s">
        <v>52</v>
      </c>
      <c r="M238" s="25">
        <v>45825</v>
      </c>
      <c r="N238" s="16" t="s">
        <v>34</v>
      </c>
      <c r="O238" s="16" t="s">
        <v>697</v>
      </c>
      <c r="P238" s="16">
        <v>20252100321</v>
      </c>
      <c r="Q238" s="25">
        <v>45825</v>
      </c>
      <c r="R238" s="42">
        <f>WORKDAY(C238,U238,Info!U236:U255)</f>
        <v>45812</v>
      </c>
      <c r="S238" s="37" t="s">
        <v>1407</v>
      </c>
      <c r="T238" s="37">
        <f>NETWORKDAYS(C238,M238,Info!$U$2:$U$41)-1</f>
        <v>18</v>
      </c>
      <c r="U238" s="40">
        <f>_xlfn.IFNA(VLOOKUP(G238,Info!$J$2:$O$26,6,0),"Sin Dato")</f>
        <v>10</v>
      </c>
      <c r="V238" s="41"/>
    </row>
    <row r="239" spans="1:22" ht="27" customHeight="1" x14ac:dyDescent="0.25">
      <c r="A239" s="12">
        <v>20251100236</v>
      </c>
      <c r="B239" s="12" t="s">
        <v>25</v>
      </c>
      <c r="C239" s="15">
        <v>45798</v>
      </c>
      <c r="D239" s="12" t="s">
        <v>698</v>
      </c>
      <c r="E239" s="12" t="s">
        <v>27</v>
      </c>
      <c r="F239" s="12" t="s">
        <v>28</v>
      </c>
      <c r="G239" s="8" t="s">
        <v>73</v>
      </c>
      <c r="H239" s="8" t="s">
        <v>114</v>
      </c>
      <c r="I239" s="8" t="s">
        <v>699</v>
      </c>
      <c r="J239" s="12" t="s">
        <v>41</v>
      </c>
      <c r="K239" s="16" t="s">
        <v>42</v>
      </c>
      <c r="L239" s="16" t="s">
        <v>547</v>
      </c>
      <c r="M239" s="25">
        <v>45813</v>
      </c>
      <c r="N239" s="16" t="s">
        <v>34</v>
      </c>
      <c r="O239" s="16" t="s">
        <v>700</v>
      </c>
      <c r="P239" s="16">
        <v>20252100239</v>
      </c>
      <c r="Q239" s="25">
        <v>45813</v>
      </c>
      <c r="R239" s="42">
        <f>WORKDAY(C239,U239,Info!U237:U256)</f>
        <v>45840</v>
      </c>
      <c r="S239" s="37" t="s">
        <v>36</v>
      </c>
      <c r="T239" s="37">
        <f>NETWORKDAYS(C239,M239,Info!$U$2:$U$41)-1</f>
        <v>10</v>
      </c>
      <c r="U239" s="40">
        <f>_xlfn.IFNA(VLOOKUP(G239,Info!$J$2:$O$26,6,0),"Sin Dato")</f>
        <v>30</v>
      </c>
      <c r="V239" s="41"/>
    </row>
    <row r="240" spans="1:22" ht="27" customHeight="1" x14ac:dyDescent="0.25">
      <c r="A240" s="12">
        <v>20251100237</v>
      </c>
      <c r="B240" s="12" t="s">
        <v>25</v>
      </c>
      <c r="C240" s="15">
        <v>45799</v>
      </c>
      <c r="D240" s="12" t="s">
        <v>701</v>
      </c>
      <c r="E240" s="12" t="s">
        <v>27</v>
      </c>
      <c r="F240" s="12" t="s">
        <v>28</v>
      </c>
      <c r="G240" s="8" t="s">
        <v>73</v>
      </c>
      <c r="H240" s="22" t="s">
        <v>74</v>
      </c>
      <c r="I240" s="8" t="s">
        <v>680</v>
      </c>
      <c r="J240" s="12" t="s">
        <v>41</v>
      </c>
      <c r="K240" s="16" t="s">
        <v>187</v>
      </c>
      <c r="L240" s="16" t="s">
        <v>188</v>
      </c>
      <c r="M240" s="25">
        <v>45818</v>
      </c>
      <c r="N240" s="16" t="s">
        <v>34</v>
      </c>
      <c r="O240" s="16" t="s">
        <v>702</v>
      </c>
      <c r="P240" s="16"/>
      <c r="Q240" s="25">
        <v>45818</v>
      </c>
      <c r="R240" s="42">
        <f>WORKDAY(C240,U240,Info!U238:U257)</f>
        <v>45841</v>
      </c>
      <c r="S240" s="37" t="s">
        <v>36</v>
      </c>
      <c r="T240" s="37">
        <f>NETWORKDAYS(C240,M240,Info!$U$2:$U$41)-1</f>
        <v>12</v>
      </c>
      <c r="U240" s="40">
        <f>_xlfn.IFNA(VLOOKUP(G240,Info!$J$2:$O$26,6,0),"Sin Dato")</f>
        <v>30</v>
      </c>
      <c r="V240" s="41"/>
    </row>
    <row r="241" spans="1:22" ht="27" customHeight="1" x14ac:dyDescent="0.25">
      <c r="A241" s="12">
        <v>20251100238</v>
      </c>
      <c r="B241" s="12" t="s">
        <v>25</v>
      </c>
      <c r="C241" s="15">
        <v>45799</v>
      </c>
      <c r="D241" s="12" t="s">
        <v>703</v>
      </c>
      <c r="E241" s="12" t="s">
        <v>27</v>
      </c>
      <c r="F241" s="12" t="s">
        <v>28</v>
      </c>
      <c r="G241" s="8" t="s">
        <v>73</v>
      </c>
      <c r="H241" s="8" t="s">
        <v>114</v>
      </c>
      <c r="I241" s="8" t="s">
        <v>384</v>
      </c>
      <c r="J241" s="12" t="s">
        <v>41</v>
      </c>
      <c r="K241" s="16" t="s">
        <v>41</v>
      </c>
      <c r="L241" s="16" t="s">
        <v>76</v>
      </c>
      <c r="M241" s="25">
        <v>45800</v>
      </c>
      <c r="N241" s="16" t="s">
        <v>34</v>
      </c>
      <c r="O241" s="16" t="s">
        <v>683</v>
      </c>
      <c r="P241" s="16"/>
      <c r="Q241" s="25">
        <v>45800</v>
      </c>
      <c r="R241" s="42">
        <f>WORKDAY(C241,U241,Info!U239:U258)</f>
        <v>45841</v>
      </c>
      <c r="S241" s="37" t="s">
        <v>36</v>
      </c>
      <c r="T241" s="37">
        <f>NETWORKDAYS(C241,M241,Info!$U$2:$U$41)-1</f>
        <v>1</v>
      </c>
      <c r="U241" s="40">
        <f>_xlfn.IFNA(VLOOKUP(G241,Info!$J$2:$O$26,6,0),"Sin Dato")</f>
        <v>30</v>
      </c>
      <c r="V241" s="41"/>
    </row>
    <row r="242" spans="1:22" ht="27" customHeight="1" x14ac:dyDescent="0.25">
      <c r="A242" s="12">
        <v>20251100239</v>
      </c>
      <c r="B242" s="12" t="s">
        <v>25</v>
      </c>
      <c r="C242" s="15">
        <v>45803</v>
      </c>
      <c r="D242" s="12" t="s">
        <v>704</v>
      </c>
      <c r="E242" s="12" t="s">
        <v>27</v>
      </c>
      <c r="F242" s="12" t="s">
        <v>28</v>
      </c>
      <c r="G242" s="8" t="s">
        <v>73</v>
      </c>
      <c r="H242" s="8" t="s">
        <v>114</v>
      </c>
      <c r="I242" s="8" t="s">
        <v>458</v>
      </c>
      <c r="J242" s="12" t="s">
        <v>41</v>
      </c>
      <c r="K242" s="16" t="s">
        <v>42</v>
      </c>
      <c r="L242" s="16" t="s">
        <v>171</v>
      </c>
      <c r="M242" s="25">
        <v>45818</v>
      </c>
      <c r="N242" s="16" t="s">
        <v>34</v>
      </c>
      <c r="O242" s="16" t="s">
        <v>705</v>
      </c>
      <c r="P242" s="16"/>
      <c r="Q242" s="25">
        <v>45818</v>
      </c>
      <c r="R242" s="42">
        <f>WORKDAY(C242,U242,Info!U240:U259)</f>
        <v>45845</v>
      </c>
      <c r="S242" s="37" t="s">
        <v>36</v>
      </c>
      <c r="T242" s="37">
        <f>NETWORKDAYS(C242,M242,Info!$U$2:$U$41)-1</f>
        <v>10</v>
      </c>
      <c r="U242" s="40">
        <f>_xlfn.IFNA(VLOOKUP(G242,Info!$J$2:$O$26,6,0),"Sin Dato")</f>
        <v>30</v>
      </c>
      <c r="V242" s="41"/>
    </row>
    <row r="243" spans="1:22" ht="27" customHeight="1" x14ac:dyDescent="0.25">
      <c r="A243" s="12">
        <v>20251100240</v>
      </c>
      <c r="B243" s="12" t="s">
        <v>25</v>
      </c>
      <c r="C243" s="15">
        <v>45803</v>
      </c>
      <c r="D243" s="12" t="s">
        <v>706</v>
      </c>
      <c r="E243" s="12" t="s">
        <v>27</v>
      </c>
      <c r="F243" s="12" t="s">
        <v>28</v>
      </c>
      <c r="G243" s="8" t="s">
        <v>73</v>
      </c>
      <c r="H243" s="8" t="s">
        <v>114</v>
      </c>
      <c r="I243" s="8" t="s">
        <v>458</v>
      </c>
      <c r="J243" s="12" t="s">
        <v>41</v>
      </c>
      <c r="K243" s="16" t="s">
        <v>42</v>
      </c>
      <c r="L243" s="16" t="s">
        <v>171</v>
      </c>
      <c r="M243" s="25">
        <v>45818</v>
      </c>
      <c r="N243" s="16" t="s">
        <v>34</v>
      </c>
      <c r="O243" s="16" t="s">
        <v>707</v>
      </c>
      <c r="P243" s="16">
        <v>20252100250</v>
      </c>
      <c r="Q243" s="25">
        <v>45818</v>
      </c>
      <c r="R243" s="42">
        <f>WORKDAY(C243,U243,Info!U241:U260)</f>
        <v>45845</v>
      </c>
      <c r="S243" s="37" t="s">
        <v>36</v>
      </c>
      <c r="T243" s="37">
        <f>NETWORKDAYS(C243,M243,Info!$U$2:$U$41)-1</f>
        <v>10</v>
      </c>
      <c r="U243" s="40">
        <f>_xlfn.IFNA(VLOOKUP(G243,Info!$J$2:$O$26,6,0),"Sin Dato")</f>
        <v>30</v>
      </c>
      <c r="V243" s="41"/>
    </row>
    <row r="244" spans="1:22" ht="27" customHeight="1" x14ac:dyDescent="0.25">
      <c r="A244" s="12">
        <v>20251100241</v>
      </c>
      <c r="B244" s="12" t="s">
        <v>25</v>
      </c>
      <c r="C244" s="15">
        <v>45805</v>
      </c>
      <c r="D244" s="12" t="s">
        <v>708</v>
      </c>
      <c r="E244" s="12" t="s">
        <v>27</v>
      </c>
      <c r="F244" s="12" t="s">
        <v>28</v>
      </c>
      <c r="G244" s="8" t="s">
        <v>38</v>
      </c>
      <c r="H244" s="8" t="s">
        <v>39</v>
      </c>
      <c r="I244" s="8" t="s">
        <v>369</v>
      </c>
      <c r="J244" s="12" t="s">
        <v>32</v>
      </c>
      <c r="K244" s="16" t="s">
        <v>32</v>
      </c>
      <c r="L244" s="16" t="s">
        <v>437</v>
      </c>
      <c r="M244" s="25">
        <v>45805</v>
      </c>
      <c r="N244" s="16" t="s">
        <v>34</v>
      </c>
      <c r="O244" s="16" t="s">
        <v>709</v>
      </c>
      <c r="P244" s="16">
        <v>20252100226</v>
      </c>
      <c r="Q244" s="25">
        <v>45805</v>
      </c>
      <c r="R244" s="42">
        <f>WORKDAY(C244,U244,Info!U242:U261)</f>
        <v>45819</v>
      </c>
      <c r="S244" s="37" t="s">
        <v>36</v>
      </c>
      <c r="T244" s="37">
        <f>NETWORKDAYS(C244,M244,Info!$U$2:$U$41)-1</f>
        <v>0</v>
      </c>
      <c r="U244" s="40">
        <f>_xlfn.IFNA(VLOOKUP(G244,Info!$J$2:$O$26,6,0),"Sin Dato")</f>
        <v>10</v>
      </c>
      <c r="V244" s="41"/>
    </row>
    <row r="245" spans="1:22" ht="27" customHeight="1" x14ac:dyDescent="0.25">
      <c r="A245" s="12">
        <v>20251100242</v>
      </c>
      <c r="B245" s="12" t="s">
        <v>25</v>
      </c>
      <c r="C245" s="15">
        <v>45805</v>
      </c>
      <c r="D245" s="12" t="s">
        <v>710</v>
      </c>
      <c r="E245" s="12" t="s">
        <v>27</v>
      </c>
      <c r="F245" s="12" t="s">
        <v>28</v>
      </c>
      <c r="G245" s="8" t="s">
        <v>73</v>
      </c>
      <c r="H245" s="8" t="s">
        <v>114</v>
      </c>
      <c r="I245" s="8" t="s">
        <v>711</v>
      </c>
      <c r="J245" s="12" t="s">
        <v>41</v>
      </c>
      <c r="K245" s="16" t="s">
        <v>42</v>
      </c>
      <c r="L245" s="16" t="s">
        <v>547</v>
      </c>
      <c r="M245" s="25">
        <v>45818</v>
      </c>
      <c r="N245" s="16" t="s">
        <v>34</v>
      </c>
      <c r="O245" s="16" t="s">
        <v>712</v>
      </c>
      <c r="P245" s="16"/>
      <c r="Q245" s="25">
        <v>45818</v>
      </c>
      <c r="R245" s="42">
        <f>WORKDAY(C245,U245,Info!U243:U262)</f>
        <v>45847</v>
      </c>
      <c r="S245" s="37" t="s">
        <v>36</v>
      </c>
      <c r="T245" s="37">
        <f>NETWORKDAYS(C245,M245,Info!$U$2:$U$41)-1</f>
        <v>8</v>
      </c>
      <c r="U245" s="40">
        <f>_xlfn.IFNA(VLOOKUP(G245,Info!$J$2:$O$26,6,0),"Sin Dato")</f>
        <v>30</v>
      </c>
      <c r="V245" s="41"/>
    </row>
    <row r="246" spans="1:22" ht="27" customHeight="1" x14ac:dyDescent="0.25">
      <c r="A246" s="12">
        <v>20251100243</v>
      </c>
      <c r="B246" s="12" t="s">
        <v>25</v>
      </c>
      <c r="C246" s="15">
        <v>45806</v>
      </c>
      <c r="D246" s="12" t="s">
        <v>713</v>
      </c>
      <c r="E246" s="12" t="s">
        <v>27</v>
      </c>
      <c r="F246" s="12" t="s">
        <v>587</v>
      </c>
      <c r="G246" s="8" t="s">
        <v>38</v>
      </c>
      <c r="H246" s="8" t="s">
        <v>39</v>
      </c>
      <c r="I246" s="8" t="s">
        <v>714</v>
      </c>
      <c r="J246" s="12" t="s">
        <v>32</v>
      </c>
      <c r="K246" s="16" t="s">
        <v>32</v>
      </c>
      <c r="L246" s="16" t="s">
        <v>715</v>
      </c>
      <c r="M246" s="25">
        <v>45813</v>
      </c>
      <c r="N246" s="16" t="s">
        <v>34</v>
      </c>
      <c r="O246" s="16" t="s">
        <v>716</v>
      </c>
      <c r="P246" s="16">
        <v>20252100237</v>
      </c>
      <c r="Q246" s="25">
        <v>45813</v>
      </c>
      <c r="R246" s="42">
        <f>WORKDAY(C246,U246,Info!U244:U263)</f>
        <v>45820</v>
      </c>
      <c r="S246" s="37" t="s">
        <v>36</v>
      </c>
      <c r="T246" s="37">
        <f>NETWORKDAYS(C246,M246,Info!$U$2:$U$41)-1</f>
        <v>4</v>
      </c>
      <c r="U246" s="40">
        <f>_xlfn.IFNA(VLOOKUP(G246,Info!$J$2:$O$26,6,0),"Sin Dato")</f>
        <v>10</v>
      </c>
      <c r="V246" s="41"/>
    </row>
    <row r="247" spans="1:22" ht="27" customHeight="1" x14ac:dyDescent="0.25">
      <c r="A247" s="12">
        <v>20251100244</v>
      </c>
      <c r="B247" s="12" t="s">
        <v>25</v>
      </c>
      <c r="C247" s="15">
        <v>45806</v>
      </c>
      <c r="D247" s="12" t="s">
        <v>717</v>
      </c>
      <c r="E247" s="12" t="s">
        <v>27</v>
      </c>
      <c r="F247" s="12" t="s">
        <v>28</v>
      </c>
      <c r="G247" s="8" t="s">
        <v>38</v>
      </c>
      <c r="H247" s="8" t="s">
        <v>39</v>
      </c>
      <c r="I247" s="8" t="s">
        <v>718</v>
      </c>
      <c r="J247" s="12" t="s">
        <v>32</v>
      </c>
      <c r="K247" s="16" t="s">
        <v>32</v>
      </c>
      <c r="L247" s="16" t="s">
        <v>52</v>
      </c>
      <c r="M247" s="25">
        <v>45818</v>
      </c>
      <c r="N247" s="16" t="s">
        <v>34</v>
      </c>
      <c r="O247" s="16" t="s">
        <v>719</v>
      </c>
      <c r="P247" s="16">
        <v>20252100251</v>
      </c>
      <c r="Q247" s="25">
        <v>45818</v>
      </c>
      <c r="R247" s="42">
        <f>WORKDAY(C247,U247,Info!U245:U264)</f>
        <v>45820</v>
      </c>
      <c r="S247" s="37" t="s">
        <v>36</v>
      </c>
      <c r="T247" s="37">
        <f>NETWORKDAYS(C247,M247,Info!$U$2:$U$41)-1</f>
        <v>7</v>
      </c>
      <c r="U247" s="40">
        <f>_xlfn.IFNA(VLOOKUP(G247,Info!$J$2:$O$26,6,0),"Sin Dato")</f>
        <v>10</v>
      </c>
      <c r="V247" s="41"/>
    </row>
    <row r="248" spans="1:22" ht="27" customHeight="1" x14ac:dyDescent="0.25">
      <c r="A248" s="12">
        <v>20251100245</v>
      </c>
      <c r="B248" s="12" t="s">
        <v>25</v>
      </c>
      <c r="C248" s="15">
        <v>45806</v>
      </c>
      <c r="D248" s="12" t="s">
        <v>720</v>
      </c>
      <c r="E248" s="12" t="s">
        <v>27</v>
      </c>
      <c r="F248" s="12" t="s">
        <v>28</v>
      </c>
      <c r="G248" s="8" t="s">
        <v>73</v>
      </c>
      <c r="H248" s="22" t="s">
        <v>74</v>
      </c>
      <c r="I248" s="8" t="s">
        <v>721</v>
      </c>
      <c r="J248" s="12" t="s">
        <v>41</v>
      </c>
      <c r="K248" s="16" t="s">
        <v>41</v>
      </c>
      <c r="L248" s="16" t="s">
        <v>76</v>
      </c>
      <c r="M248" s="25">
        <v>45818</v>
      </c>
      <c r="N248" s="16" t="s">
        <v>34</v>
      </c>
      <c r="O248" s="16" t="s">
        <v>683</v>
      </c>
      <c r="P248" s="16"/>
      <c r="Q248" s="25">
        <v>45818</v>
      </c>
      <c r="R248" s="42">
        <f>WORKDAY(C248,U248,Info!U246:U265)</f>
        <v>45848</v>
      </c>
      <c r="S248" s="37" t="s">
        <v>36</v>
      </c>
      <c r="T248" s="37">
        <f>NETWORKDAYS(C248,M248,Info!$U$2:$U$41)-1</f>
        <v>7</v>
      </c>
      <c r="U248" s="40">
        <f>_xlfn.IFNA(VLOOKUP(G248,Info!$J$2:$O$26,6,0),"Sin Dato")</f>
        <v>30</v>
      </c>
      <c r="V248" s="41"/>
    </row>
    <row r="249" spans="1:22" ht="27" customHeight="1" x14ac:dyDescent="0.25">
      <c r="A249" s="12">
        <v>20251100246</v>
      </c>
      <c r="B249" s="12" t="s">
        <v>25</v>
      </c>
      <c r="C249" s="15">
        <v>45807</v>
      </c>
      <c r="D249" s="12" t="s">
        <v>722</v>
      </c>
      <c r="E249" s="12" t="s">
        <v>27</v>
      </c>
      <c r="F249" s="12" t="s">
        <v>28</v>
      </c>
      <c r="G249" s="8" t="s">
        <v>73</v>
      </c>
      <c r="H249" s="8" t="s">
        <v>114</v>
      </c>
      <c r="I249" s="8" t="s">
        <v>723</v>
      </c>
      <c r="J249" s="12" t="s">
        <v>41</v>
      </c>
      <c r="K249" s="16" t="s">
        <v>32</v>
      </c>
      <c r="L249" s="16" t="s">
        <v>76</v>
      </c>
      <c r="M249" s="25">
        <v>45818</v>
      </c>
      <c r="N249" s="16" t="s">
        <v>34</v>
      </c>
      <c r="O249" s="16" t="s">
        <v>77</v>
      </c>
      <c r="P249" s="16"/>
      <c r="Q249" s="25">
        <v>45818</v>
      </c>
      <c r="R249" s="42">
        <f>WORKDAY(C249,U249,Info!U247:U266)</f>
        <v>45849</v>
      </c>
      <c r="S249" s="37" t="s">
        <v>36</v>
      </c>
      <c r="T249" s="37">
        <f>NETWORKDAYS(C249,M249,Info!$U$2:$U$41)-1</f>
        <v>6</v>
      </c>
      <c r="U249" s="40">
        <f>_xlfn.IFNA(VLOOKUP(G249,Info!$J$2:$O$26,6,0),"Sin Dato")</f>
        <v>30</v>
      </c>
      <c r="V249" s="41"/>
    </row>
    <row r="250" spans="1:22" ht="27" customHeight="1" x14ac:dyDescent="0.25">
      <c r="A250" s="12">
        <v>20251100247</v>
      </c>
      <c r="B250" s="12" t="s">
        <v>25</v>
      </c>
      <c r="C250" s="15">
        <v>45811</v>
      </c>
      <c r="D250" s="12" t="s">
        <v>724</v>
      </c>
      <c r="E250" s="12" t="s">
        <v>27</v>
      </c>
      <c r="F250" s="12" t="s">
        <v>28</v>
      </c>
      <c r="G250" s="8" t="s">
        <v>73</v>
      </c>
      <c r="H250" s="22" t="s">
        <v>74</v>
      </c>
      <c r="I250" s="8" t="s">
        <v>685</v>
      </c>
      <c r="J250" s="12" t="s">
        <v>42</v>
      </c>
      <c r="K250" s="16" t="s">
        <v>42</v>
      </c>
      <c r="L250" s="16" t="s">
        <v>725</v>
      </c>
      <c r="M250" s="25">
        <v>45812</v>
      </c>
      <c r="N250" s="16" t="s">
        <v>34</v>
      </c>
      <c r="O250" s="16" t="s">
        <v>726</v>
      </c>
      <c r="P250" s="16">
        <v>20252100232</v>
      </c>
      <c r="Q250" s="25">
        <v>45812</v>
      </c>
      <c r="R250" s="42">
        <f>WORKDAY(C250,U250,Info!U248:U267)</f>
        <v>45853</v>
      </c>
      <c r="S250" s="37" t="s">
        <v>36</v>
      </c>
      <c r="T250" s="37">
        <f>NETWORKDAYS(C250,M250,Info!$U$2:$U$41)-1</f>
        <v>1</v>
      </c>
      <c r="U250" s="40">
        <f>_xlfn.IFNA(VLOOKUP(G250,Info!$J$2:$O$26,6,0),"Sin Dato")</f>
        <v>30</v>
      </c>
      <c r="V250" s="41"/>
    </row>
    <row r="251" spans="1:22" ht="27" customHeight="1" x14ac:dyDescent="0.25">
      <c r="A251" s="12">
        <v>20251100248</v>
      </c>
      <c r="B251" s="12" t="s">
        <v>25</v>
      </c>
      <c r="C251" s="15">
        <v>45811</v>
      </c>
      <c r="D251" s="12" t="s">
        <v>727</v>
      </c>
      <c r="E251" s="12" t="s">
        <v>27</v>
      </c>
      <c r="F251" s="12" t="s">
        <v>28</v>
      </c>
      <c r="G251" s="8" t="s">
        <v>29</v>
      </c>
      <c r="H251" s="8" t="s">
        <v>30</v>
      </c>
      <c r="I251" s="8" t="s">
        <v>728</v>
      </c>
      <c r="J251" s="12" t="s">
        <v>32</v>
      </c>
      <c r="K251" s="16" t="s">
        <v>32</v>
      </c>
      <c r="L251" s="16" t="s">
        <v>260</v>
      </c>
      <c r="M251" s="25">
        <v>45828</v>
      </c>
      <c r="N251" s="16" t="s">
        <v>34</v>
      </c>
      <c r="O251" s="16" t="s">
        <v>729</v>
      </c>
      <c r="P251" s="16">
        <v>20252100332</v>
      </c>
      <c r="Q251" s="25">
        <v>45828</v>
      </c>
      <c r="R251" s="42">
        <f>WORKDAY(C251,U251,Info!U249:U268)</f>
        <v>45832</v>
      </c>
      <c r="S251" s="37" t="s">
        <v>36</v>
      </c>
      <c r="T251" s="37">
        <f>NETWORKDAYS(C251,M251,Info!$U$2:$U$41)-1</f>
        <v>13</v>
      </c>
      <c r="U251" s="40">
        <f>_xlfn.IFNA(VLOOKUP(G251,Info!$J$2:$O$26,6,0),"Sin Dato")</f>
        <v>15</v>
      </c>
      <c r="V251" s="41"/>
    </row>
    <row r="252" spans="1:22" ht="27" customHeight="1" x14ac:dyDescent="0.25">
      <c r="A252" s="12">
        <v>20251100249</v>
      </c>
      <c r="B252" s="12" t="s">
        <v>25</v>
      </c>
      <c r="C252" s="15">
        <v>45811</v>
      </c>
      <c r="D252" s="12" t="s">
        <v>730</v>
      </c>
      <c r="E252" s="12" t="s">
        <v>27</v>
      </c>
      <c r="F252" s="12" t="s">
        <v>28</v>
      </c>
      <c r="G252" s="8" t="s">
        <v>73</v>
      </c>
      <c r="H252" s="22" t="s">
        <v>74</v>
      </c>
      <c r="I252" s="8" t="s">
        <v>731</v>
      </c>
      <c r="J252" s="12" t="s">
        <v>42</v>
      </c>
      <c r="K252" s="16" t="s">
        <v>187</v>
      </c>
      <c r="L252" s="16" t="s">
        <v>661</v>
      </c>
      <c r="M252" s="25">
        <v>45840</v>
      </c>
      <c r="N252" s="16" t="s">
        <v>34</v>
      </c>
      <c r="O252" s="16" t="s">
        <v>732</v>
      </c>
      <c r="P252" s="16"/>
      <c r="Q252" s="25">
        <v>45840</v>
      </c>
      <c r="R252" s="42">
        <f>WORKDAY(C252,U252,Info!U250:U269)</f>
        <v>45853</v>
      </c>
      <c r="S252" s="37" t="s">
        <v>36</v>
      </c>
      <c r="T252" s="37">
        <f>NETWORKDAYS(C252,M252,Info!$U$2:$U$41)-1</f>
        <v>19</v>
      </c>
      <c r="U252" s="40">
        <f>_xlfn.IFNA(VLOOKUP(G252,Info!$J$2:$O$26,6,0),"Sin Dato")</f>
        <v>30</v>
      </c>
      <c r="V252" s="41"/>
    </row>
    <row r="253" spans="1:22" ht="27" customHeight="1" x14ac:dyDescent="0.25">
      <c r="A253" s="12">
        <v>20251100250</v>
      </c>
      <c r="B253" s="12" t="s">
        <v>25</v>
      </c>
      <c r="C253" s="15">
        <v>45811</v>
      </c>
      <c r="D253" s="12" t="s">
        <v>733</v>
      </c>
      <c r="E253" s="12" t="s">
        <v>27</v>
      </c>
      <c r="F253" s="12" t="s">
        <v>28</v>
      </c>
      <c r="G253" s="8" t="s">
        <v>73</v>
      </c>
      <c r="H253" s="22" t="s">
        <v>74</v>
      </c>
      <c r="I253" s="8" t="s">
        <v>734</v>
      </c>
      <c r="J253" s="12" t="s">
        <v>41</v>
      </c>
      <c r="K253" s="16" t="s">
        <v>32</v>
      </c>
      <c r="L253" s="16" t="s">
        <v>76</v>
      </c>
      <c r="M253" s="25">
        <v>45818</v>
      </c>
      <c r="N253" s="16" t="s">
        <v>34</v>
      </c>
      <c r="O253" s="16" t="s">
        <v>735</v>
      </c>
      <c r="P253" s="16"/>
      <c r="Q253" s="25">
        <v>45818</v>
      </c>
      <c r="R253" s="42">
        <f>WORKDAY(C253,U253,Info!U251:U270)</f>
        <v>45853</v>
      </c>
      <c r="S253" s="37" t="s">
        <v>36</v>
      </c>
      <c r="T253" s="37">
        <f>NETWORKDAYS(C253,M253,Info!$U$2:$U$41)-1</f>
        <v>5</v>
      </c>
      <c r="U253" s="40">
        <f>_xlfn.IFNA(VLOOKUP(G253,Info!$J$2:$O$26,6,0),"Sin Dato")</f>
        <v>30</v>
      </c>
      <c r="V253" s="41"/>
    </row>
    <row r="254" spans="1:22" ht="27" customHeight="1" x14ac:dyDescent="0.25">
      <c r="A254" s="12">
        <v>20251100251</v>
      </c>
      <c r="B254" s="12" t="s">
        <v>25</v>
      </c>
      <c r="C254" s="15">
        <v>45812</v>
      </c>
      <c r="D254" s="12" t="s">
        <v>736</v>
      </c>
      <c r="E254" s="12" t="s">
        <v>27</v>
      </c>
      <c r="F254" s="12" t="s">
        <v>28</v>
      </c>
      <c r="G254" s="8" t="s">
        <v>29</v>
      </c>
      <c r="H254" s="8" t="s">
        <v>30</v>
      </c>
      <c r="I254" s="8" t="s">
        <v>737</v>
      </c>
      <c r="J254" s="12" t="s">
        <v>32</v>
      </c>
      <c r="K254" s="16" t="s">
        <v>32</v>
      </c>
      <c r="L254" s="16" t="s">
        <v>52</v>
      </c>
      <c r="M254" s="25">
        <v>45819</v>
      </c>
      <c r="N254" s="16" t="s">
        <v>34</v>
      </c>
      <c r="O254" s="16" t="s">
        <v>738</v>
      </c>
      <c r="P254" s="16">
        <v>20252100252</v>
      </c>
      <c r="Q254" s="25">
        <v>45819</v>
      </c>
      <c r="R254" s="42">
        <f>WORKDAY(C254,U254,Info!U252:U271)</f>
        <v>45833</v>
      </c>
      <c r="S254" s="37" t="s">
        <v>36</v>
      </c>
      <c r="T254" s="37">
        <f>NETWORKDAYS(C254,M254,Info!$U$2:$U$41)-1</f>
        <v>5</v>
      </c>
      <c r="U254" s="40">
        <f>_xlfn.IFNA(VLOOKUP(G254,Info!$J$2:$O$26,6,0),"Sin Dato")</f>
        <v>15</v>
      </c>
      <c r="V254" s="41"/>
    </row>
    <row r="255" spans="1:22" ht="27" customHeight="1" x14ac:dyDescent="0.25">
      <c r="A255" s="12">
        <v>20251100252</v>
      </c>
      <c r="B255" s="12" t="s">
        <v>25</v>
      </c>
      <c r="C255" s="15">
        <v>45813</v>
      </c>
      <c r="D255" s="12" t="s">
        <v>739</v>
      </c>
      <c r="E255" s="12" t="s">
        <v>27</v>
      </c>
      <c r="F255" s="12" t="s">
        <v>28</v>
      </c>
      <c r="G255" s="8" t="s">
        <v>29</v>
      </c>
      <c r="H255" s="8" t="s">
        <v>30</v>
      </c>
      <c r="I255" s="8" t="s">
        <v>740</v>
      </c>
      <c r="J255" s="12" t="s">
        <v>32</v>
      </c>
      <c r="K255" s="16" t="s">
        <v>32</v>
      </c>
      <c r="L255" s="16" t="s">
        <v>260</v>
      </c>
      <c r="M255" s="25">
        <v>45819</v>
      </c>
      <c r="N255" s="16" t="s">
        <v>34</v>
      </c>
      <c r="O255" s="16" t="s">
        <v>741</v>
      </c>
      <c r="P255" s="16">
        <v>20252100301</v>
      </c>
      <c r="Q255" s="25">
        <v>45819</v>
      </c>
      <c r="R255" s="42">
        <f>WORKDAY(C255,U255,Info!U253:U272)</f>
        <v>45834</v>
      </c>
      <c r="S255" s="37" t="s">
        <v>36</v>
      </c>
      <c r="T255" s="37">
        <f>NETWORKDAYS(C255,M255,Info!$U$2:$U$41)-1</f>
        <v>4</v>
      </c>
      <c r="U255" s="40">
        <f>_xlfn.IFNA(VLOOKUP(G255,Info!$J$2:$O$26,6,0),"Sin Dato")</f>
        <v>15</v>
      </c>
      <c r="V255" s="41"/>
    </row>
    <row r="256" spans="1:22" ht="27" customHeight="1" x14ac:dyDescent="0.25">
      <c r="A256" s="12">
        <v>20251100253</v>
      </c>
      <c r="B256" s="12" t="s">
        <v>25</v>
      </c>
      <c r="C256" s="15">
        <v>45813</v>
      </c>
      <c r="D256" s="12" t="s">
        <v>742</v>
      </c>
      <c r="E256" s="12" t="s">
        <v>27</v>
      </c>
      <c r="F256" s="12" t="s">
        <v>28</v>
      </c>
      <c r="G256" s="8" t="s">
        <v>73</v>
      </c>
      <c r="H256" s="8" t="s">
        <v>114</v>
      </c>
      <c r="I256" s="8" t="s">
        <v>743</v>
      </c>
      <c r="J256" s="12" t="s">
        <v>41</v>
      </c>
      <c r="K256" s="16" t="s">
        <v>41</v>
      </c>
      <c r="L256" s="16" t="s">
        <v>76</v>
      </c>
      <c r="M256" s="25">
        <v>45821</v>
      </c>
      <c r="N256" s="16" t="s">
        <v>34</v>
      </c>
      <c r="O256" s="16" t="s">
        <v>77</v>
      </c>
      <c r="P256" s="16"/>
      <c r="Q256" s="25">
        <v>45821</v>
      </c>
      <c r="R256" s="42">
        <f>WORKDAY(C256,U256,Info!U254:U273)</f>
        <v>45855</v>
      </c>
      <c r="S256" s="37" t="s">
        <v>36</v>
      </c>
      <c r="T256" s="37">
        <f>NETWORKDAYS(C256,M256,Info!$U$2:$U$41)-1</f>
        <v>6</v>
      </c>
      <c r="U256" s="40">
        <f>_xlfn.IFNA(VLOOKUP(G256,Info!$J$2:$O$26,6,0),"Sin Dato")</f>
        <v>30</v>
      </c>
      <c r="V256" s="41"/>
    </row>
    <row r="257" spans="1:22" ht="27" customHeight="1" x14ac:dyDescent="0.25">
      <c r="A257" s="12">
        <v>20251100254</v>
      </c>
      <c r="B257" s="12" t="s">
        <v>25</v>
      </c>
      <c r="C257" s="15">
        <v>45813</v>
      </c>
      <c r="D257" s="12" t="s">
        <v>744</v>
      </c>
      <c r="E257" s="12" t="s">
        <v>27</v>
      </c>
      <c r="F257" s="12" t="s">
        <v>28</v>
      </c>
      <c r="G257" s="8" t="s">
        <v>38</v>
      </c>
      <c r="H257" s="8" t="s">
        <v>39</v>
      </c>
      <c r="I257" s="8" t="s">
        <v>491</v>
      </c>
      <c r="J257" s="12" t="s">
        <v>32</v>
      </c>
      <c r="K257" s="16" t="s">
        <v>32</v>
      </c>
      <c r="L257" s="16" t="s">
        <v>437</v>
      </c>
      <c r="M257" s="25">
        <v>45813</v>
      </c>
      <c r="N257" s="16" t="s">
        <v>34</v>
      </c>
      <c r="O257" s="16" t="s">
        <v>745</v>
      </c>
      <c r="P257" s="16">
        <v>20252100241</v>
      </c>
      <c r="Q257" s="25">
        <v>45813</v>
      </c>
      <c r="R257" s="42">
        <f>WORKDAY(C257,U257,Info!U255:U274)</f>
        <v>45827</v>
      </c>
      <c r="S257" s="37" t="s">
        <v>36</v>
      </c>
      <c r="T257" s="37">
        <f>NETWORKDAYS(C257,M257,Info!$U$2:$U$41)-1</f>
        <v>0</v>
      </c>
      <c r="U257" s="40">
        <f>_xlfn.IFNA(VLOOKUP(G257,Info!$J$2:$O$26,6,0),"Sin Dato")</f>
        <v>10</v>
      </c>
      <c r="V257" s="41"/>
    </row>
    <row r="258" spans="1:22" ht="27" customHeight="1" x14ac:dyDescent="0.25">
      <c r="A258" s="12">
        <v>20251100255</v>
      </c>
      <c r="B258" s="12" t="s">
        <v>25</v>
      </c>
      <c r="C258" s="15">
        <v>45817</v>
      </c>
      <c r="D258" s="12" t="s">
        <v>746</v>
      </c>
      <c r="E258" s="12" t="s">
        <v>27</v>
      </c>
      <c r="F258" s="12" t="s">
        <v>28</v>
      </c>
      <c r="G258" s="8" t="s">
        <v>73</v>
      </c>
      <c r="H258" s="8" t="s">
        <v>114</v>
      </c>
      <c r="I258" s="8" t="s">
        <v>90</v>
      </c>
      <c r="J258" s="12" t="s">
        <v>41</v>
      </c>
      <c r="K258" s="16" t="s">
        <v>41</v>
      </c>
      <c r="L258" s="16" t="s">
        <v>76</v>
      </c>
      <c r="M258" s="25">
        <v>45820</v>
      </c>
      <c r="N258" s="16" t="s">
        <v>34</v>
      </c>
      <c r="O258" s="16" t="s">
        <v>683</v>
      </c>
      <c r="P258" s="16"/>
      <c r="Q258" s="25">
        <v>45820</v>
      </c>
      <c r="R258" s="42">
        <f>WORKDAY(C258,U258,Info!U256:U275)</f>
        <v>45859</v>
      </c>
      <c r="S258" s="37" t="s">
        <v>36</v>
      </c>
      <c r="T258" s="37">
        <f>NETWORKDAYS(C258,M258,Info!$U$2:$U$41)-1</f>
        <v>3</v>
      </c>
      <c r="U258" s="40">
        <f>_xlfn.IFNA(VLOOKUP(G258,Info!$J$2:$O$26,6,0),"Sin Dato")</f>
        <v>30</v>
      </c>
      <c r="V258" s="41"/>
    </row>
    <row r="259" spans="1:22" ht="27" customHeight="1" x14ac:dyDescent="0.25">
      <c r="A259" s="12">
        <v>20251100256</v>
      </c>
      <c r="B259" s="12" t="s">
        <v>25</v>
      </c>
      <c r="C259" s="15">
        <v>45819</v>
      </c>
      <c r="D259" s="12" t="s">
        <v>747</v>
      </c>
      <c r="E259" s="12" t="s">
        <v>27</v>
      </c>
      <c r="F259" s="12" t="s">
        <v>28</v>
      </c>
      <c r="G259" s="8" t="s">
        <v>73</v>
      </c>
      <c r="H259" s="12" t="s">
        <v>74</v>
      </c>
      <c r="I259" s="8" t="s">
        <v>748</v>
      </c>
      <c r="J259" s="12" t="s">
        <v>41</v>
      </c>
      <c r="K259" s="16" t="s">
        <v>41</v>
      </c>
      <c r="L259" s="16" t="s">
        <v>76</v>
      </c>
      <c r="M259" s="25">
        <v>45820</v>
      </c>
      <c r="N259" s="16" t="s">
        <v>34</v>
      </c>
      <c r="O259" s="16" t="s">
        <v>749</v>
      </c>
      <c r="P259" s="16"/>
      <c r="Q259" s="25">
        <v>45820</v>
      </c>
      <c r="R259" s="42">
        <f>WORKDAY(C259,U259,Info!U257:U276)</f>
        <v>45861</v>
      </c>
      <c r="S259" s="37" t="s">
        <v>36</v>
      </c>
      <c r="T259" s="37">
        <f>NETWORKDAYS(C259,M259,Info!$U$2:$U$41)-1</f>
        <v>1</v>
      </c>
      <c r="U259" s="40">
        <f>_xlfn.IFNA(VLOOKUP(G259,Info!$J$2:$O$26,6,0),"Sin Dato")</f>
        <v>30</v>
      </c>
      <c r="V259" s="41"/>
    </row>
    <row r="260" spans="1:22" ht="27" customHeight="1" x14ac:dyDescent="0.25">
      <c r="A260" s="12">
        <v>20251100257</v>
      </c>
      <c r="B260" s="12" t="s">
        <v>25</v>
      </c>
      <c r="C260" s="15">
        <v>45820</v>
      </c>
      <c r="D260" s="12" t="s">
        <v>750</v>
      </c>
      <c r="E260" s="12" t="s">
        <v>27</v>
      </c>
      <c r="F260" s="12" t="s">
        <v>28</v>
      </c>
      <c r="G260" s="8" t="s">
        <v>73</v>
      </c>
      <c r="H260" s="22" t="s">
        <v>114</v>
      </c>
      <c r="I260" s="8" t="s">
        <v>751</v>
      </c>
      <c r="J260" s="12" t="s">
        <v>41</v>
      </c>
      <c r="K260" s="16" t="s">
        <v>42</v>
      </c>
      <c r="L260" s="16" t="s">
        <v>171</v>
      </c>
      <c r="M260" s="25">
        <v>45825</v>
      </c>
      <c r="N260" s="16" t="s">
        <v>34</v>
      </c>
      <c r="O260" s="16" t="s">
        <v>752</v>
      </c>
      <c r="P260" s="16">
        <v>20252100320</v>
      </c>
      <c r="Q260" s="25">
        <v>45825</v>
      </c>
      <c r="R260" s="42">
        <f>WORKDAY(C260,U260,Info!U258:U277)</f>
        <v>45862</v>
      </c>
      <c r="S260" s="37" t="s">
        <v>36</v>
      </c>
      <c r="T260" s="37">
        <f>NETWORKDAYS(C260,M260,Info!$U$2:$U$41)-1</f>
        <v>3</v>
      </c>
      <c r="U260" s="40">
        <f>_xlfn.IFNA(VLOOKUP(G260,Info!$J$2:$O$26,6,0),"Sin Dato")</f>
        <v>30</v>
      </c>
      <c r="V260" s="41"/>
    </row>
    <row r="261" spans="1:22" ht="27" customHeight="1" x14ac:dyDescent="0.25">
      <c r="A261" s="12">
        <v>20251100258</v>
      </c>
      <c r="B261" s="12" t="s">
        <v>25</v>
      </c>
      <c r="C261" s="15">
        <v>45820</v>
      </c>
      <c r="D261" s="12" t="s">
        <v>753</v>
      </c>
      <c r="E261" s="12" t="s">
        <v>27</v>
      </c>
      <c r="F261" s="12" t="s">
        <v>28</v>
      </c>
      <c r="G261" s="8" t="s">
        <v>29</v>
      </c>
      <c r="H261" s="8" t="s">
        <v>30</v>
      </c>
      <c r="I261" s="8" t="s">
        <v>754</v>
      </c>
      <c r="J261" s="12" t="s">
        <v>32</v>
      </c>
      <c r="K261" s="16" t="s">
        <v>32</v>
      </c>
      <c r="L261" s="16" t="s">
        <v>260</v>
      </c>
      <c r="M261" s="25">
        <v>45828</v>
      </c>
      <c r="N261" s="16" t="s">
        <v>34</v>
      </c>
      <c r="O261" s="16" t="s">
        <v>755</v>
      </c>
      <c r="P261" s="16">
        <v>20252100331</v>
      </c>
      <c r="Q261" s="25">
        <v>45828</v>
      </c>
      <c r="R261" s="42">
        <f>WORKDAY(C261,U261,Info!U259:U278)</f>
        <v>45841</v>
      </c>
      <c r="S261" s="37" t="s">
        <v>36</v>
      </c>
      <c r="T261" s="37">
        <f>NETWORKDAYS(C261,M261,Info!$U$2:$U$41)-1</f>
        <v>6</v>
      </c>
      <c r="U261" s="40">
        <f>_xlfn.IFNA(VLOOKUP(G261,Info!$J$2:$O$26,6,0),"Sin Dato")</f>
        <v>15</v>
      </c>
      <c r="V261" s="41"/>
    </row>
    <row r="262" spans="1:22" ht="27" customHeight="1" x14ac:dyDescent="0.25">
      <c r="A262" s="12">
        <v>20251100259</v>
      </c>
      <c r="B262" s="12" t="s">
        <v>25</v>
      </c>
      <c r="C262" s="15">
        <v>45824</v>
      </c>
      <c r="D262" s="12" t="s">
        <v>756</v>
      </c>
      <c r="E262" s="12" t="s">
        <v>27</v>
      </c>
      <c r="F262" s="12" t="s">
        <v>28</v>
      </c>
      <c r="G262" s="8" t="s">
        <v>38</v>
      </c>
      <c r="H262" s="8" t="s">
        <v>39</v>
      </c>
      <c r="I262" s="8" t="s">
        <v>757</v>
      </c>
      <c r="J262" s="12" t="s">
        <v>32</v>
      </c>
      <c r="K262" s="16" t="s">
        <v>32</v>
      </c>
      <c r="L262" s="16" t="s">
        <v>260</v>
      </c>
      <c r="M262" s="25">
        <v>45834</v>
      </c>
      <c r="N262" s="16" t="s">
        <v>34</v>
      </c>
      <c r="O262" s="16" t="s">
        <v>758</v>
      </c>
      <c r="P262" s="16">
        <v>20252100336</v>
      </c>
      <c r="Q262" s="25">
        <v>45834</v>
      </c>
      <c r="R262" s="42">
        <f>WORKDAY(C262,U262,Info!U260:U279)</f>
        <v>45838</v>
      </c>
      <c r="S262" s="37" t="s">
        <v>36</v>
      </c>
      <c r="T262" s="37">
        <f>NETWORKDAYS(C262,M262,Info!$U$2:$U$41)-1</f>
        <v>7</v>
      </c>
      <c r="U262" s="40">
        <f>_xlfn.IFNA(VLOOKUP(G262,Info!$J$2:$O$26,6,0),"Sin Dato")</f>
        <v>10</v>
      </c>
      <c r="V262" s="41"/>
    </row>
    <row r="263" spans="1:22" ht="27" customHeight="1" x14ac:dyDescent="0.25">
      <c r="A263" s="12">
        <v>20251100260</v>
      </c>
      <c r="B263" s="12" t="s">
        <v>25</v>
      </c>
      <c r="C263" s="15">
        <v>45824</v>
      </c>
      <c r="D263" s="12" t="s">
        <v>759</v>
      </c>
      <c r="E263" s="12" t="s">
        <v>27</v>
      </c>
      <c r="F263" s="12" t="s">
        <v>28</v>
      </c>
      <c r="G263" s="8" t="s">
        <v>29</v>
      </c>
      <c r="H263" s="8" t="s">
        <v>30</v>
      </c>
      <c r="I263" s="8" t="s">
        <v>87</v>
      </c>
      <c r="J263" s="12" t="s">
        <v>32</v>
      </c>
      <c r="K263" s="16" t="s">
        <v>32</v>
      </c>
      <c r="L263" s="16" t="s">
        <v>260</v>
      </c>
      <c r="M263" s="25">
        <v>45828</v>
      </c>
      <c r="N263" s="16" t="s">
        <v>34</v>
      </c>
      <c r="O263" s="16" t="s">
        <v>760</v>
      </c>
      <c r="P263" s="16">
        <v>20252100330</v>
      </c>
      <c r="Q263" s="25">
        <v>45828</v>
      </c>
      <c r="R263" s="42">
        <f>WORKDAY(C263,U263,Info!U261:U280)</f>
        <v>45845</v>
      </c>
      <c r="S263" s="37" t="s">
        <v>36</v>
      </c>
      <c r="T263" s="37">
        <f>NETWORKDAYS(C263,M263,Info!$U$2:$U$41)-1</f>
        <v>4</v>
      </c>
      <c r="U263" s="40">
        <f>_xlfn.IFNA(VLOOKUP(G263,Info!$J$2:$O$26,6,0),"Sin Dato")</f>
        <v>15</v>
      </c>
      <c r="V263" s="41"/>
    </row>
    <row r="264" spans="1:22" ht="27" customHeight="1" x14ac:dyDescent="0.25">
      <c r="A264" s="12">
        <v>20251100261</v>
      </c>
      <c r="B264" s="12" t="s">
        <v>25</v>
      </c>
      <c r="C264" s="15">
        <v>45826</v>
      </c>
      <c r="D264" s="12" t="s">
        <v>761</v>
      </c>
      <c r="E264" s="12" t="s">
        <v>27</v>
      </c>
      <c r="F264" s="12" t="s">
        <v>28</v>
      </c>
      <c r="G264" s="8" t="s">
        <v>73</v>
      </c>
      <c r="H264" s="22" t="s">
        <v>114</v>
      </c>
      <c r="I264" s="8" t="s">
        <v>762</v>
      </c>
      <c r="J264" s="12" t="s">
        <v>41</v>
      </c>
      <c r="K264" s="16" t="s">
        <v>42</v>
      </c>
      <c r="L264" s="16" t="s">
        <v>547</v>
      </c>
      <c r="M264" s="25">
        <v>45832</v>
      </c>
      <c r="N264" s="16" t="s">
        <v>34</v>
      </c>
      <c r="O264" s="16" t="s">
        <v>763</v>
      </c>
      <c r="P264" s="16">
        <v>20252100335</v>
      </c>
      <c r="Q264" s="25">
        <v>45832</v>
      </c>
      <c r="R264" s="42">
        <f>WORKDAY(C264,U264,Info!U262:U281)</f>
        <v>45868</v>
      </c>
      <c r="S264" s="37" t="s">
        <v>36</v>
      </c>
      <c r="T264" s="37">
        <f>NETWORKDAYS(C264,M264,Info!$U$2:$U$41)-1</f>
        <v>3</v>
      </c>
      <c r="U264" s="40">
        <f>_xlfn.IFNA(VLOOKUP(G264,Info!$J$2:$O$26,6,0),"Sin Dato")</f>
        <v>30</v>
      </c>
      <c r="V264" s="41"/>
    </row>
    <row r="265" spans="1:22" ht="27" customHeight="1" x14ac:dyDescent="0.25">
      <c r="A265" s="12">
        <v>20251100262</v>
      </c>
      <c r="B265" s="12" t="s">
        <v>25</v>
      </c>
      <c r="C265" s="15">
        <v>45827</v>
      </c>
      <c r="D265" s="12" t="s">
        <v>764</v>
      </c>
      <c r="E265" s="12" t="s">
        <v>27</v>
      </c>
      <c r="F265" s="12" t="s">
        <v>28</v>
      </c>
      <c r="G265" s="8" t="s">
        <v>38</v>
      </c>
      <c r="H265" s="8" t="s">
        <v>39</v>
      </c>
      <c r="I265" s="8" t="s">
        <v>765</v>
      </c>
      <c r="J265" s="12" t="s">
        <v>32</v>
      </c>
      <c r="K265" s="16" t="s">
        <v>32</v>
      </c>
      <c r="L265" s="16" t="s">
        <v>766</v>
      </c>
      <c r="M265" s="25">
        <v>45840</v>
      </c>
      <c r="N265" s="16" t="s">
        <v>34</v>
      </c>
      <c r="O265" s="16" t="s">
        <v>767</v>
      </c>
      <c r="P265" s="16"/>
      <c r="Q265" s="25">
        <v>45840</v>
      </c>
      <c r="R265" s="42">
        <f>WORKDAY(C265,U265,Info!U263:U282)</f>
        <v>45841</v>
      </c>
      <c r="S265" s="37" t="s">
        <v>36</v>
      </c>
      <c r="T265" s="37">
        <f>NETWORKDAYS(C265,M265,Info!$U$2:$U$41)-1</f>
        <v>7</v>
      </c>
      <c r="U265" s="40">
        <f>_xlfn.IFNA(VLOOKUP(G265,Info!$J$2:$O$26,6,0),"Sin Dato")</f>
        <v>10</v>
      </c>
      <c r="V265" s="41"/>
    </row>
    <row r="266" spans="1:22" ht="27" customHeight="1" x14ac:dyDescent="0.25">
      <c r="A266" s="12">
        <v>20251100263</v>
      </c>
      <c r="B266" s="12" t="s">
        <v>25</v>
      </c>
      <c r="C266" s="15">
        <v>45827</v>
      </c>
      <c r="D266" s="12" t="s">
        <v>768</v>
      </c>
      <c r="E266" s="12" t="s">
        <v>27</v>
      </c>
      <c r="F266" s="12" t="s">
        <v>28</v>
      </c>
      <c r="G266" s="8" t="s">
        <v>73</v>
      </c>
      <c r="H266" s="12" t="s">
        <v>74</v>
      </c>
      <c r="I266" s="8" t="s">
        <v>90</v>
      </c>
      <c r="J266" s="12" t="s">
        <v>41</v>
      </c>
      <c r="K266" s="16" t="s">
        <v>41</v>
      </c>
      <c r="L266" s="16" t="s">
        <v>76</v>
      </c>
      <c r="M266" s="25">
        <v>45842</v>
      </c>
      <c r="N266" s="16" t="s">
        <v>34</v>
      </c>
      <c r="O266" s="16" t="s">
        <v>769</v>
      </c>
      <c r="P266" s="16"/>
      <c r="Q266" s="25">
        <v>45842</v>
      </c>
      <c r="R266" s="42">
        <f>WORKDAY(C266,U266,Info!U264:U283)</f>
        <v>45869</v>
      </c>
      <c r="S266" s="37" t="s">
        <v>36</v>
      </c>
      <c r="T266" s="37">
        <f>NETWORKDAYS(C266,M266,Info!$U$2:$U$41)-1</f>
        <v>9</v>
      </c>
      <c r="U266" s="40">
        <f>_xlfn.IFNA(VLOOKUP(G266,Info!$J$2:$O$26,6,0),"Sin Dato")</f>
        <v>30</v>
      </c>
      <c r="V266" s="41"/>
    </row>
    <row r="267" spans="1:22" ht="27" customHeight="1" x14ac:dyDescent="0.25">
      <c r="A267" s="12">
        <v>20251100264</v>
      </c>
      <c r="B267" s="12" t="s">
        <v>25</v>
      </c>
      <c r="C267" s="15">
        <v>45827</v>
      </c>
      <c r="D267" s="12" t="s">
        <v>770</v>
      </c>
      <c r="E267" s="12" t="s">
        <v>27</v>
      </c>
      <c r="F267" s="12" t="s">
        <v>28</v>
      </c>
      <c r="G267" s="8" t="s">
        <v>73</v>
      </c>
      <c r="H267" s="12" t="s">
        <v>74</v>
      </c>
      <c r="I267" s="8" t="s">
        <v>771</v>
      </c>
      <c r="J267" s="12" t="s">
        <v>41</v>
      </c>
      <c r="K267" s="16" t="s">
        <v>41</v>
      </c>
      <c r="L267" s="16" t="s">
        <v>76</v>
      </c>
      <c r="M267" s="25">
        <v>45854</v>
      </c>
      <c r="N267" s="16" t="s">
        <v>34</v>
      </c>
      <c r="O267" s="16" t="s">
        <v>772</v>
      </c>
      <c r="P267" s="16"/>
      <c r="Q267" s="25">
        <v>45854</v>
      </c>
      <c r="R267" s="42">
        <f>WORKDAY(C267,U267,Info!U265:U284)</f>
        <v>45869</v>
      </c>
      <c r="S267" s="37" t="s">
        <v>36</v>
      </c>
      <c r="T267" s="37">
        <f>NETWORKDAYS(C267,M267,Info!$U$2:$U$41)-1</f>
        <v>17</v>
      </c>
      <c r="U267" s="40">
        <f>_xlfn.IFNA(VLOOKUP(G267,Info!$J$2:$O$26,6,0),"Sin Dato")</f>
        <v>30</v>
      </c>
      <c r="V267" s="41"/>
    </row>
    <row r="268" spans="1:22" ht="27" customHeight="1" x14ac:dyDescent="0.25">
      <c r="A268" s="12">
        <v>20251100265</v>
      </c>
      <c r="B268" s="12" t="s">
        <v>25</v>
      </c>
      <c r="C268" s="15">
        <v>45828</v>
      </c>
      <c r="D268" s="12" t="s">
        <v>773</v>
      </c>
      <c r="E268" s="12" t="s">
        <v>27</v>
      </c>
      <c r="F268" s="12" t="s">
        <v>28</v>
      </c>
      <c r="G268" s="8" t="s">
        <v>73</v>
      </c>
      <c r="H268" s="22" t="s">
        <v>114</v>
      </c>
      <c r="I268" s="8" t="s">
        <v>774</v>
      </c>
      <c r="J268" s="12" t="s">
        <v>41</v>
      </c>
      <c r="K268" s="16" t="s">
        <v>41</v>
      </c>
      <c r="L268" s="16" t="s">
        <v>76</v>
      </c>
      <c r="M268" s="25">
        <v>45842</v>
      </c>
      <c r="N268" s="16" t="s">
        <v>34</v>
      </c>
      <c r="O268" s="16" t="s">
        <v>775</v>
      </c>
      <c r="P268" s="16"/>
      <c r="Q268" s="25">
        <v>45842</v>
      </c>
      <c r="R268" s="42">
        <f>WORKDAY(C268,U268,Info!U266:U285)</f>
        <v>45870</v>
      </c>
      <c r="S268" s="37" t="s">
        <v>36</v>
      </c>
      <c r="T268" s="37">
        <f>NETWORKDAYS(C268,M268,Info!$U$2:$U$41)-1</f>
        <v>8</v>
      </c>
      <c r="U268" s="40">
        <f>_xlfn.IFNA(VLOOKUP(G268,Info!$J$2:$O$26,6,0),"Sin Dato")</f>
        <v>30</v>
      </c>
      <c r="V268" s="41"/>
    </row>
    <row r="269" spans="1:22" ht="27" customHeight="1" x14ac:dyDescent="0.25">
      <c r="A269" s="12">
        <v>20251100266</v>
      </c>
      <c r="B269" s="12" t="s">
        <v>25</v>
      </c>
      <c r="C269" s="15">
        <v>45832</v>
      </c>
      <c r="D269" s="12" t="s">
        <v>776</v>
      </c>
      <c r="E269" s="12" t="s">
        <v>27</v>
      </c>
      <c r="F269" s="12" t="s">
        <v>28</v>
      </c>
      <c r="G269" s="8" t="s">
        <v>777</v>
      </c>
      <c r="H269" s="8" t="s">
        <v>39</v>
      </c>
      <c r="I269" s="8" t="s">
        <v>778</v>
      </c>
      <c r="J269" s="12" t="s">
        <v>42</v>
      </c>
      <c r="K269" s="16" t="s">
        <v>42</v>
      </c>
      <c r="L269" s="16" t="s">
        <v>216</v>
      </c>
      <c r="M269" s="25">
        <v>45835</v>
      </c>
      <c r="N269" s="16" t="s">
        <v>34</v>
      </c>
      <c r="O269" s="16" t="s">
        <v>779</v>
      </c>
      <c r="P269" s="16">
        <v>20252100340</v>
      </c>
      <c r="Q269" s="25">
        <v>45840</v>
      </c>
      <c r="R269" s="42">
        <f>WORKDAY(C269,U269,Info!U267:U286)</f>
        <v>45874</v>
      </c>
      <c r="S269" s="37" t="s">
        <v>36</v>
      </c>
      <c r="T269" s="37">
        <f>NETWORKDAYS(C269,M269,Info!$U$2:$U$41)-1</f>
        <v>3</v>
      </c>
      <c r="U269" s="40">
        <f>_xlfn.IFNA(VLOOKUP(G269,Info!$J$2:$O$26,6,0),"Sin Dato")</f>
        <v>30</v>
      </c>
      <c r="V269" s="41"/>
    </row>
    <row r="270" spans="1:22" ht="27" customHeight="1" x14ac:dyDescent="0.25">
      <c r="A270" s="12">
        <v>20251100267</v>
      </c>
      <c r="B270" s="12" t="s">
        <v>25</v>
      </c>
      <c r="C270" s="15">
        <v>45834</v>
      </c>
      <c r="D270" s="12" t="s">
        <v>780</v>
      </c>
      <c r="E270" s="12" t="s">
        <v>27</v>
      </c>
      <c r="F270" s="12" t="s">
        <v>28</v>
      </c>
      <c r="G270" s="8" t="s">
        <v>295</v>
      </c>
      <c r="H270" s="12" t="s">
        <v>781</v>
      </c>
      <c r="I270" s="8" t="s">
        <v>782</v>
      </c>
      <c r="J270" s="12" t="s">
        <v>41</v>
      </c>
      <c r="K270" s="16" t="s">
        <v>32</v>
      </c>
      <c r="L270" s="16" t="s">
        <v>689</v>
      </c>
      <c r="M270" s="25">
        <v>45855</v>
      </c>
      <c r="N270" s="16" t="s">
        <v>34</v>
      </c>
      <c r="O270" s="16" t="s">
        <v>783</v>
      </c>
      <c r="P270" s="16">
        <v>20252100363</v>
      </c>
      <c r="Q270" s="25">
        <v>45855</v>
      </c>
      <c r="R270" s="42">
        <f>WORKDAY(C270,U270,Info!U268:U287)</f>
        <v>45834</v>
      </c>
      <c r="S270" s="37" t="s">
        <v>36</v>
      </c>
      <c r="T270" s="37">
        <f>NETWORKDAYS(C270,M270,Info!$U$2:$U$41)-1</f>
        <v>14</v>
      </c>
      <c r="U270" s="40">
        <f>_xlfn.IFNA(VLOOKUP(G270,Info!$J$2:$O$26,6,0),"Sin Dato")</f>
        <v>0</v>
      </c>
      <c r="V270" s="41"/>
    </row>
    <row r="271" spans="1:22" ht="27" customHeight="1" x14ac:dyDescent="0.25">
      <c r="A271" s="12">
        <v>20251100268</v>
      </c>
      <c r="B271" s="12" t="s">
        <v>25</v>
      </c>
      <c r="C271" s="15">
        <v>45839</v>
      </c>
      <c r="D271" s="12" t="s">
        <v>784</v>
      </c>
      <c r="E271" s="12" t="s">
        <v>27</v>
      </c>
      <c r="F271" s="12" t="s">
        <v>28</v>
      </c>
      <c r="G271" s="8" t="s">
        <v>73</v>
      </c>
      <c r="H271" s="12" t="s">
        <v>74</v>
      </c>
      <c r="I271" s="8" t="s">
        <v>785</v>
      </c>
      <c r="J271" s="12" t="s">
        <v>42</v>
      </c>
      <c r="K271" s="16" t="s">
        <v>42</v>
      </c>
      <c r="L271" s="16" t="s">
        <v>171</v>
      </c>
      <c r="M271" s="25">
        <v>45854</v>
      </c>
      <c r="N271" s="16" t="s">
        <v>34</v>
      </c>
      <c r="O271" s="16" t="s">
        <v>786</v>
      </c>
      <c r="P271" s="16"/>
      <c r="Q271" s="25">
        <v>45854</v>
      </c>
      <c r="R271" s="42">
        <f>WORKDAY(C271,U271,Info!U269:U288)</f>
        <v>45881</v>
      </c>
      <c r="S271" s="37" t="s">
        <v>36</v>
      </c>
      <c r="T271" s="37">
        <f>NETWORKDAYS(C271,M271,Info!$U$2:$U$41)-1</f>
        <v>11</v>
      </c>
      <c r="U271" s="40">
        <f>_xlfn.IFNA(VLOOKUP(G271,Info!$J$2:$O$26,6,0),"Sin Dato")</f>
        <v>30</v>
      </c>
      <c r="V271" s="41"/>
    </row>
    <row r="272" spans="1:22" ht="27" customHeight="1" x14ac:dyDescent="0.25">
      <c r="A272" s="12">
        <v>20251100269</v>
      </c>
      <c r="B272" s="12" t="s">
        <v>25</v>
      </c>
      <c r="C272" s="15">
        <v>45839</v>
      </c>
      <c r="D272" s="12" t="s">
        <v>39</v>
      </c>
      <c r="E272" s="12" t="s">
        <v>27</v>
      </c>
      <c r="F272" s="12" t="s">
        <v>28</v>
      </c>
      <c r="G272" s="8" t="s">
        <v>38</v>
      </c>
      <c r="H272" s="8" t="s">
        <v>39</v>
      </c>
      <c r="I272" s="8" t="s">
        <v>787</v>
      </c>
      <c r="J272" s="12" t="s">
        <v>42</v>
      </c>
      <c r="K272" s="16" t="s">
        <v>42</v>
      </c>
      <c r="L272" s="16" t="s">
        <v>216</v>
      </c>
      <c r="M272" s="25">
        <v>45853</v>
      </c>
      <c r="N272" s="16" t="s">
        <v>34</v>
      </c>
      <c r="O272" s="16" t="s">
        <v>788</v>
      </c>
      <c r="P272" s="16">
        <v>20252100353</v>
      </c>
      <c r="Q272" s="25">
        <v>45853</v>
      </c>
      <c r="R272" s="42">
        <f>WORKDAY(C272,U272,Info!U270:U289)</f>
        <v>45853</v>
      </c>
      <c r="S272" s="37" t="s">
        <v>36</v>
      </c>
      <c r="T272" s="37">
        <f>NETWORKDAYS(C272,M272,Info!$U$2:$U$41)-1</f>
        <v>10</v>
      </c>
      <c r="U272" s="40">
        <f>_xlfn.IFNA(VLOOKUP(G272,Info!$J$2:$O$26,6,0),"Sin Dato")</f>
        <v>10</v>
      </c>
      <c r="V272" s="41"/>
    </row>
    <row r="273" spans="1:22" ht="27" customHeight="1" x14ac:dyDescent="0.25">
      <c r="A273" s="12">
        <v>20251100270</v>
      </c>
      <c r="B273" s="12" t="s">
        <v>25</v>
      </c>
      <c r="C273" s="15">
        <v>45839</v>
      </c>
      <c r="D273" s="12" t="s">
        <v>789</v>
      </c>
      <c r="E273" s="12" t="s">
        <v>27</v>
      </c>
      <c r="F273" s="12" t="s">
        <v>28</v>
      </c>
      <c r="G273" s="8" t="s">
        <v>73</v>
      </c>
      <c r="H273" s="22" t="s">
        <v>74</v>
      </c>
      <c r="I273" s="8" t="s">
        <v>790</v>
      </c>
      <c r="J273" s="12" t="s">
        <v>42</v>
      </c>
      <c r="K273" s="16" t="s">
        <v>42</v>
      </c>
      <c r="L273" s="16" t="s">
        <v>171</v>
      </c>
      <c r="M273" s="25">
        <v>45841</v>
      </c>
      <c r="N273" s="16" t="s">
        <v>34</v>
      </c>
      <c r="O273" s="16" t="s">
        <v>791</v>
      </c>
      <c r="P273" s="16"/>
      <c r="Q273" s="25">
        <v>45841</v>
      </c>
      <c r="R273" s="42">
        <f>WORKDAY(C273,U273,Info!U271:U290)</f>
        <v>45881</v>
      </c>
      <c r="S273" s="37" t="s">
        <v>36</v>
      </c>
      <c r="T273" s="37">
        <f>NETWORKDAYS(C273,M273,Info!$U$2:$U$41)-1</f>
        <v>2</v>
      </c>
      <c r="U273" s="40">
        <f>_xlfn.IFNA(VLOOKUP(G273,Info!$J$2:$O$26,6,0),"Sin Dato")</f>
        <v>30</v>
      </c>
      <c r="V273" s="41"/>
    </row>
    <row r="274" spans="1:22" ht="27" customHeight="1" x14ac:dyDescent="0.25">
      <c r="A274" s="12">
        <v>20251100271</v>
      </c>
      <c r="B274" s="12" t="s">
        <v>25</v>
      </c>
      <c r="C274" s="15">
        <v>45841</v>
      </c>
      <c r="D274" s="12" t="s">
        <v>792</v>
      </c>
      <c r="E274" s="12" t="s">
        <v>27</v>
      </c>
      <c r="F274" s="12" t="s">
        <v>28</v>
      </c>
      <c r="G274" s="8" t="s">
        <v>29</v>
      </c>
      <c r="H274" s="8" t="s">
        <v>30</v>
      </c>
      <c r="I274" s="8" t="s">
        <v>793</v>
      </c>
      <c r="J274" s="12" t="s">
        <v>32</v>
      </c>
      <c r="K274" s="16" t="s">
        <v>32</v>
      </c>
      <c r="L274" s="16" t="s">
        <v>260</v>
      </c>
      <c r="M274" s="25">
        <v>45848</v>
      </c>
      <c r="N274" s="16" t="s">
        <v>34</v>
      </c>
      <c r="O274" s="16" t="s">
        <v>794</v>
      </c>
      <c r="P274" s="16">
        <v>20252100351</v>
      </c>
      <c r="Q274" s="25">
        <v>45848</v>
      </c>
      <c r="R274" s="42">
        <f>WORKDAY(C274,U274,Info!U272:U291)</f>
        <v>45862</v>
      </c>
      <c r="S274" s="37" t="s">
        <v>36</v>
      </c>
      <c r="T274" s="37">
        <f>NETWORKDAYS(C274,M274,Info!$U$2:$U$41)-1</f>
        <v>5</v>
      </c>
      <c r="U274" s="40">
        <f>_xlfn.IFNA(VLOOKUP(G274,Info!$J$2:$O$26,6,0),"Sin Dato")</f>
        <v>15</v>
      </c>
      <c r="V274" s="41"/>
    </row>
    <row r="275" spans="1:22" ht="27" customHeight="1" x14ac:dyDescent="0.25">
      <c r="A275" s="12">
        <v>20251100272</v>
      </c>
      <c r="B275" s="12" t="s">
        <v>25</v>
      </c>
      <c r="C275" s="15">
        <v>45841</v>
      </c>
      <c r="D275" s="12" t="s">
        <v>795</v>
      </c>
      <c r="E275" s="12" t="s">
        <v>27</v>
      </c>
      <c r="F275" s="12" t="s">
        <v>28</v>
      </c>
      <c r="G275" s="8" t="s">
        <v>73</v>
      </c>
      <c r="H275" s="12" t="s">
        <v>74</v>
      </c>
      <c r="I275" s="8" t="s">
        <v>475</v>
      </c>
      <c r="J275" s="12" t="s">
        <v>41</v>
      </c>
      <c r="K275" s="16" t="s">
        <v>41</v>
      </c>
      <c r="L275" s="16" t="s">
        <v>76</v>
      </c>
      <c r="M275" s="25">
        <v>45842</v>
      </c>
      <c r="N275" s="16" t="s">
        <v>34</v>
      </c>
      <c r="O275" s="16" t="s">
        <v>796</v>
      </c>
      <c r="P275" s="16"/>
      <c r="Q275" s="25">
        <v>45842</v>
      </c>
      <c r="R275" s="42">
        <f>WORKDAY(C275,U275,Info!U273:U292)</f>
        <v>45883</v>
      </c>
      <c r="S275" s="37" t="s">
        <v>36</v>
      </c>
      <c r="T275" s="37">
        <f>NETWORKDAYS(C275,M275,Info!$U$2:$U$41)-1</f>
        <v>1</v>
      </c>
      <c r="U275" s="40">
        <f>_xlfn.IFNA(VLOOKUP(G275,Info!$J$2:$O$26,6,0),"Sin Dato")</f>
        <v>30</v>
      </c>
      <c r="V275" s="41"/>
    </row>
    <row r="276" spans="1:22" ht="27" customHeight="1" x14ac:dyDescent="0.25">
      <c r="A276" s="12">
        <v>20251100273</v>
      </c>
      <c r="B276" s="12" t="s">
        <v>25</v>
      </c>
      <c r="C276" s="15">
        <v>45841</v>
      </c>
      <c r="D276" s="12" t="s">
        <v>797</v>
      </c>
      <c r="E276" s="12" t="s">
        <v>27</v>
      </c>
      <c r="F276" s="12" t="s">
        <v>28</v>
      </c>
      <c r="G276" s="8" t="s">
        <v>29</v>
      </c>
      <c r="H276" s="22" t="s">
        <v>798</v>
      </c>
      <c r="I276" s="8" t="s">
        <v>335</v>
      </c>
      <c r="J276" s="12" t="s">
        <v>42</v>
      </c>
      <c r="K276" s="16" t="s">
        <v>42</v>
      </c>
      <c r="L276" s="16" t="s">
        <v>216</v>
      </c>
      <c r="M276" s="25">
        <v>45853</v>
      </c>
      <c r="N276" s="16" t="s">
        <v>34</v>
      </c>
      <c r="O276" s="16" t="s">
        <v>799</v>
      </c>
      <c r="P276" s="16">
        <v>20252100354</v>
      </c>
      <c r="Q276" s="25">
        <v>45853</v>
      </c>
      <c r="R276" s="42">
        <f>WORKDAY(C276,U276,Info!U274:U293)</f>
        <v>45862</v>
      </c>
      <c r="S276" s="37" t="s">
        <v>36</v>
      </c>
      <c r="T276" s="37">
        <f>NETWORKDAYS(C276,M276,Info!$U$2:$U$41)-1</f>
        <v>8</v>
      </c>
      <c r="U276" s="40">
        <f>_xlfn.IFNA(VLOOKUP(G276,Info!$J$2:$O$26,6,0),"Sin Dato")</f>
        <v>15</v>
      </c>
      <c r="V276" s="41"/>
    </row>
    <row r="277" spans="1:22" ht="27" customHeight="1" x14ac:dyDescent="0.25">
      <c r="A277" s="12">
        <v>20251100274</v>
      </c>
      <c r="B277" s="12" t="s">
        <v>25</v>
      </c>
      <c r="C277" s="15">
        <v>45841</v>
      </c>
      <c r="D277" s="12" t="s">
        <v>800</v>
      </c>
      <c r="E277" s="12" t="s">
        <v>27</v>
      </c>
      <c r="F277" s="12" t="s">
        <v>28</v>
      </c>
      <c r="G277" s="8" t="s">
        <v>73</v>
      </c>
      <c r="H277" s="22" t="s">
        <v>74</v>
      </c>
      <c r="I277" s="8" t="s">
        <v>801</v>
      </c>
      <c r="J277" s="12" t="s">
        <v>41</v>
      </c>
      <c r="K277" s="16" t="s">
        <v>41</v>
      </c>
      <c r="L277" s="16" t="s">
        <v>223</v>
      </c>
      <c r="M277" s="25">
        <v>45870</v>
      </c>
      <c r="N277" s="16" t="s">
        <v>34</v>
      </c>
      <c r="O277" s="16" t="s">
        <v>77</v>
      </c>
      <c r="P277" s="16"/>
      <c r="Q277" s="25">
        <v>45870</v>
      </c>
      <c r="R277" s="42">
        <f>WORKDAY(C277,U277,Info!U275:U294)</f>
        <v>45883</v>
      </c>
      <c r="S277" s="37" t="s">
        <v>36</v>
      </c>
      <c r="T277" s="37">
        <f>NETWORKDAYS(C277,M277,Info!$U$2:$U$41)-1</f>
        <v>21</v>
      </c>
      <c r="U277" s="40">
        <f>_xlfn.IFNA(VLOOKUP(G277,Info!$J$2:$O$26,6,0),"Sin Dato")</f>
        <v>30</v>
      </c>
      <c r="V277" s="41"/>
    </row>
    <row r="278" spans="1:22" ht="27" customHeight="1" x14ac:dyDescent="0.25">
      <c r="A278" s="12">
        <v>20251100275</v>
      </c>
      <c r="B278" s="12" t="s">
        <v>25</v>
      </c>
      <c r="C278" s="15">
        <v>45842</v>
      </c>
      <c r="D278" s="12" t="s">
        <v>802</v>
      </c>
      <c r="E278" s="12" t="s">
        <v>27</v>
      </c>
      <c r="F278" s="12" t="s">
        <v>28</v>
      </c>
      <c r="G278" s="8" t="s">
        <v>73</v>
      </c>
      <c r="H278" s="22" t="s">
        <v>114</v>
      </c>
      <c r="I278" s="8" t="s">
        <v>803</v>
      </c>
      <c r="J278" s="12" t="s">
        <v>41</v>
      </c>
      <c r="K278" s="16" t="s">
        <v>41</v>
      </c>
      <c r="L278" s="16" t="s">
        <v>76</v>
      </c>
      <c r="M278" s="25">
        <v>45842</v>
      </c>
      <c r="N278" s="16" t="s">
        <v>34</v>
      </c>
      <c r="O278" s="24" t="s">
        <v>804</v>
      </c>
      <c r="P278" s="16"/>
      <c r="Q278" s="25">
        <v>45842</v>
      </c>
      <c r="R278" s="42">
        <f>WORKDAY(C278,U278,Info!U276:U295)</f>
        <v>45884</v>
      </c>
      <c r="S278" s="37" t="s">
        <v>36</v>
      </c>
      <c r="T278" s="37">
        <f>NETWORKDAYS(C278,M278,Info!$U$2:$U$41)-1</f>
        <v>0</v>
      </c>
      <c r="U278" s="40">
        <f>_xlfn.IFNA(VLOOKUP(G278,Info!$J$2:$O$26,6,0),"Sin Dato")</f>
        <v>30</v>
      </c>
      <c r="V278" s="41"/>
    </row>
    <row r="279" spans="1:22" ht="27" customHeight="1" x14ac:dyDescent="0.25">
      <c r="A279" s="12">
        <v>20251100276</v>
      </c>
      <c r="B279" s="12" t="s">
        <v>25</v>
      </c>
      <c r="C279" s="15">
        <v>45842</v>
      </c>
      <c r="D279" s="12" t="s">
        <v>805</v>
      </c>
      <c r="E279" s="12" t="s">
        <v>27</v>
      </c>
      <c r="F279" s="12" t="s">
        <v>28</v>
      </c>
      <c r="G279" s="8" t="s">
        <v>73</v>
      </c>
      <c r="H279" s="22" t="s">
        <v>114</v>
      </c>
      <c r="I279" s="8" t="s">
        <v>806</v>
      </c>
      <c r="J279" s="12" t="s">
        <v>41</v>
      </c>
      <c r="K279" s="16" t="s">
        <v>42</v>
      </c>
      <c r="L279" s="16" t="s">
        <v>171</v>
      </c>
      <c r="M279" s="25">
        <v>45854</v>
      </c>
      <c r="N279" s="16" t="s">
        <v>34</v>
      </c>
      <c r="O279" s="16" t="s">
        <v>807</v>
      </c>
      <c r="P279" s="16"/>
      <c r="Q279" s="25">
        <v>45854</v>
      </c>
      <c r="R279" s="42">
        <f>WORKDAY(C279,U279,Info!U277:U296)</f>
        <v>45884</v>
      </c>
      <c r="S279" s="37" t="s">
        <v>36</v>
      </c>
      <c r="T279" s="37">
        <f>NETWORKDAYS(C279,M279,Info!$U$2:$U$41)-1</f>
        <v>8</v>
      </c>
      <c r="U279" s="40">
        <f>_xlfn.IFNA(VLOOKUP(G279,Info!$J$2:$O$26,6,0),"Sin Dato")</f>
        <v>30</v>
      </c>
      <c r="V279" s="41"/>
    </row>
    <row r="280" spans="1:22" ht="27" customHeight="1" x14ac:dyDescent="0.25">
      <c r="A280" s="12">
        <v>20251100277</v>
      </c>
      <c r="B280" s="12" t="s">
        <v>25</v>
      </c>
      <c r="C280" s="15">
        <v>45845</v>
      </c>
      <c r="D280" s="12" t="s">
        <v>808</v>
      </c>
      <c r="E280" s="12" t="s">
        <v>27</v>
      </c>
      <c r="F280" s="12" t="s">
        <v>28</v>
      </c>
      <c r="G280" s="8" t="s">
        <v>73</v>
      </c>
      <c r="H280" s="22" t="s">
        <v>114</v>
      </c>
      <c r="I280" s="8" t="s">
        <v>809</v>
      </c>
      <c r="J280" s="12" t="s">
        <v>41</v>
      </c>
      <c r="K280" s="16" t="s">
        <v>41</v>
      </c>
      <c r="L280" s="16" t="s">
        <v>76</v>
      </c>
      <c r="M280" s="25">
        <v>45854</v>
      </c>
      <c r="N280" s="16" t="s">
        <v>34</v>
      </c>
      <c r="O280" s="16" t="s">
        <v>77</v>
      </c>
      <c r="P280" s="16"/>
      <c r="Q280" s="25">
        <v>45854</v>
      </c>
      <c r="R280" s="42">
        <f>WORKDAY(C280,U280,Info!U278:U297)</f>
        <v>45887</v>
      </c>
      <c r="S280" s="37" t="s">
        <v>36</v>
      </c>
      <c r="T280" s="37">
        <f>NETWORKDAYS(C280,M280,Info!$U$2:$U$41)-1</f>
        <v>7</v>
      </c>
      <c r="U280" s="40">
        <f>_xlfn.IFNA(VLOOKUP(G280,Info!$J$2:$O$26,6,0),"Sin Dato")</f>
        <v>30</v>
      </c>
      <c r="V280" s="41"/>
    </row>
    <row r="281" spans="1:22" ht="27" customHeight="1" x14ac:dyDescent="0.25">
      <c r="A281" s="12">
        <v>20251100278</v>
      </c>
      <c r="B281" s="12" t="s">
        <v>25</v>
      </c>
      <c r="C281" s="15">
        <v>45846</v>
      </c>
      <c r="D281" s="12" t="s">
        <v>810</v>
      </c>
      <c r="E281" s="12" t="s">
        <v>27</v>
      </c>
      <c r="F281" s="12" t="s">
        <v>28</v>
      </c>
      <c r="G281" s="8" t="s">
        <v>73</v>
      </c>
      <c r="H281" s="22" t="s">
        <v>114</v>
      </c>
      <c r="I281" s="8" t="s">
        <v>811</v>
      </c>
      <c r="J281" s="12" t="s">
        <v>41</v>
      </c>
      <c r="K281" s="16" t="s">
        <v>41</v>
      </c>
      <c r="L281" s="16" t="s">
        <v>223</v>
      </c>
      <c r="M281" s="25">
        <v>45862</v>
      </c>
      <c r="N281" s="16" t="s">
        <v>34</v>
      </c>
      <c r="O281" s="16" t="s">
        <v>77</v>
      </c>
      <c r="P281" s="16"/>
      <c r="Q281" s="25">
        <v>45862</v>
      </c>
      <c r="R281" s="42">
        <f>WORKDAY(C281,U281,Info!U279:U298)</f>
        <v>45888</v>
      </c>
      <c r="S281" s="37" t="s">
        <v>36</v>
      </c>
      <c r="T281" s="37">
        <f>NETWORKDAYS(C281,M281,Info!$U$2:$U$41)-1</f>
        <v>12</v>
      </c>
      <c r="U281" s="40">
        <f>_xlfn.IFNA(VLOOKUP(G281,Info!$J$2:$O$26,6,0),"Sin Dato")</f>
        <v>30</v>
      </c>
      <c r="V281" s="41"/>
    </row>
    <row r="282" spans="1:22" ht="27" customHeight="1" x14ac:dyDescent="0.25">
      <c r="A282" s="12">
        <v>20251100279</v>
      </c>
      <c r="B282" s="12" t="s">
        <v>25</v>
      </c>
      <c r="C282" s="15">
        <v>45847</v>
      </c>
      <c r="D282" s="12" t="s">
        <v>812</v>
      </c>
      <c r="E282" s="12" t="s">
        <v>27</v>
      </c>
      <c r="F282" s="12" t="s">
        <v>28</v>
      </c>
      <c r="G282" s="8" t="s">
        <v>73</v>
      </c>
      <c r="H282" s="22" t="s">
        <v>114</v>
      </c>
      <c r="I282" s="8" t="s">
        <v>813</v>
      </c>
      <c r="J282" s="12" t="s">
        <v>187</v>
      </c>
      <c r="K282" s="16" t="s">
        <v>42</v>
      </c>
      <c r="L282" s="16" t="s">
        <v>216</v>
      </c>
      <c r="M282" s="25">
        <v>45853</v>
      </c>
      <c r="N282" s="16" t="s">
        <v>34</v>
      </c>
      <c r="O282" s="16" t="s">
        <v>814</v>
      </c>
      <c r="P282" s="16">
        <v>20252100356</v>
      </c>
      <c r="Q282" s="25">
        <v>45853</v>
      </c>
      <c r="R282" s="42">
        <f>WORKDAY(C282,U282,Info!U280:U299)</f>
        <v>45889</v>
      </c>
      <c r="S282" s="37" t="s">
        <v>36</v>
      </c>
      <c r="T282" s="37">
        <f>NETWORKDAYS(C282,M282,Info!$U$2:$U$41)-1</f>
        <v>4</v>
      </c>
      <c r="U282" s="40">
        <f>_xlfn.IFNA(VLOOKUP(G282,Info!$J$2:$O$26,6,0),"Sin Dato")</f>
        <v>30</v>
      </c>
      <c r="V282" s="41"/>
    </row>
    <row r="283" spans="1:22" ht="27" customHeight="1" x14ac:dyDescent="0.25">
      <c r="A283" s="12">
        <v>20251100280</v>
      </c>
      <c r="B283" s="12" t="s">
        <v>25</v>
      </c>
      <c r="C283" s="15">
        <v>45847</v>
      </c>
      <c r="D283" s="12" t="s">
        <v>815</v>
      </c>
      <c r="E283" s="12" t="s">
        <v>27</v>
      </c>
      <c r="F283" s="12" t="s">
        <v>28</v>
      </c>
      <c r="G283" s="8" t="s">
        <v>38</v>
      </c>
      <c r="H283" s="8" t="s">
        <v>30</v>
      </c>
      <c r="I283" s="8" t="s">
        <v>816</v>
      </c>
      <c r="J283" s="12" t="s">
        <v>42</v>
      </c>
      <c r="K283" s="16" t="s">
        <v>42</v>
      </c>
      <c r="L283" s="16" t="s">
        <v>216</v>
      </c>
      <c r="M283" s="25">
        <v>45853</v>
      </c>
      <c r="N283" s="16" t="s">
        <v>34</v>
      </c>
      <c r="O283" s="16" t="s">
        <v>817</v>
      </c>
      <c r="P283" s="16">
        <v>20252100357</v>
      </c>
      <c r="Q283" s="25">
        <v>45853</v>
      </c>
      <c r="R283" s="42">
        <f>WORKDAY(C283,U283,Info!U281:U300)</f>
        <v>45861</v>
      </c>
      <c r="S283" s="37" t="s">
        <v>36</v>
      </c>
      <c r="T283" s="37">
        <f>NETWORKDAYS(C283,M283,Info!$U$2:$U$41)-1</f>
        <v>4</v>
      </c>
      <c r="U283" s="40">
        <f>_xlfn.IFNA(VLOOKUP(G283,Info!$J$2:$O$26,6,0),"Sin Dato")</f>
        <v>10</v>
      </c>
      <c r="V283" s="41"/>
    </row>
    <row r="284" spans="1:22" ht="27" customHeight="1" x14ac:dyDescent="0.25">
      <c r="A284" s="12">
        <v>20251100281</v>
      </c>
      <c r="B284" s="12" t="s">
        <v>25</v>
      </c>
      <c r="C284" s="15">
        <v>45848</v>
      </c>
      <c r="D284" s="12" t="s">
        <v>818</v>
      </c>
      <c r="E284" s="12" t="s">
        <v>27</v>
      </c>
      <c r="F284" s="12" t="s">
        <v>28</v>
      </c>
      <c r="G284" s="8" t="s">
        <v>295</v>
      </c>
      <c r="H284" s="12" t="s">
        <v>296</v>
      </c>
      <c r="I284" s="8" t="s">
        <v>819</v>
      </c>
      <c r="J284" s="12" t="s">
        <v>41</v>
      </c>
      <c r="K284" s="16" t="s">
        <v>32</v>
      </c>
      <c r="L284" s="16" t="s">
        <v>52</v>
      </c>
      <c r="M284" s="25">
        <v>45884</v>
      </c>
      <c r="N284" s="16" t="s">
        <v>34</v>
      </c>
      <c r="O284" s="16" t="s">
        <v>820</v>
      </c>
      <c r="P284" s="16">
        <v>20252100393</v>
      </c>
      <c r="Q284" s="25">
        <v>45884</v>
      </c>
      <c r="R284" s="42">
        <f>WORKDAY(C284,U284,Info!U282:U301)</f>
        <v>45848</v>
      </c>
      <c r="S284" s="37" t="s">
        <v>36</v>
      </c>
      <c r="T284" s="37">
        <f>NETWORKDAYS(C284,M284,Info!$U$2:$U$41)-1</f>
        <v>25</v>
      </c>
      <c r="U284" s="40">
        <f>_xlfn.IFNA(VLOOKUP(G284,Info!$J$2:$O$26,6,0),"Sin Dato")</f>
        <v>0</v>
      </c>
      <c r="V284" s="41"/>
    </row>
    <row r="285" spans="1:22" ht="27" customHeight="1" x14ac:dyDescent="0.25">
      <c r="A285" s="12">
        <v>20251100282</v>
      </c>
      <c r="B285" s="12" t="s">
        <v>25</v>
      </c>
      <c r="C285" s="15">
        <v>45848</v>
      </c>
      <c r="D285" s="12" t="s">
        <v>821</v>
      </c>
      <c r="E285" s="12" t="s">
        <v>27</v>
      </c>
      <c r="F285" s="12" t="s">
        <v>28</v>
      </c>
      <c r="G285" s="8" t="s">
        <v>73</v>
      </c>
      <c r="H285" s="22" t="s">
        <v>114</v>
      </c>
      <c r="I285" s="8" t="s">
        <v>508</v>
      </c>
      <c r="J285" s="12" t="s">
        <v>41</v>
      </c>
      <c r="K285" s="16" t="s">
        <v>41</v>
      </c>
      <c r="L285" s="16" t="s">
        <v>76</v>
      </c>
      <c r="M285" s="25">
        <v>45854</v>
      </c>
      <c r="N285" s="16" t="s">
        <v>34</v>
      </c>
      <c r="O285" s="16" t="s">
        <v>242</v>
      </c>
      <c r="P285" s="16"/>
      <c r="Q285" s="25">
        <v>45854</v>
      </c>
      <c r="R285" s="42">
        <f>WORKDAY(C285,U285,Info!U283:U302)</f>
        <v>45890</v>
      </c>
      <c r="S285" s="37" t="s">
        <v>36</v>
      </c>
      <c r="T285" s="37">
        <f>NETWORKDAYS(C285,M285,Info!$U$2:$U$41)-1</f>
        <v>4</v>
      </c>
      <c r="U285" s="40">
        <f>_xlfn.IFNA(VLOOKUP(G285,Info!$J$2:$O$26,6,0),"Sin Dato")</f>
        <v>30</v>
      </c>
      <c r="V285" s="41"/>
    </row>
    <row r="286" spans="1:22" ht="27" customHeight="1" x14ac:dyDescent="0.25">
      <c r="A286" s="12">
        <v>20251100283</v>
      </c>
      <c r="B286" s="12" t="s">
        <v>25</v>
      </c>
      <c r="C286" s="15">
        <v>45852</v>
      </c>
      <c r="D286" s="12" t="s">
        <v>822</v>
      </c>
      <c r="E286" s="12" t="s">
        <v>27</v>
      </c>
      <c r="F286" s="12" t="s">
        <v>28</v>
      </c>
      <c r="G286" s="8" t="s">
        <v>38</v>
      </c>
      <c r="H286" s="8" t="s">
        <v>39</v>
      </c>
      <c r="I286" s="8" t="s">
        <v>823</v>
      </c>
      <c r="J286" s="12" t="s">
        <v>32</v>
      </c>
      <c r="K286" s="16" t="s">
        <v>32</v>
      </c>
      <c r="L286" s="16" t="s">
        <v>437</v>
      </c>
      <c r="M286" s="25">
        <v>45853</v>
      </c>
      <c r="N286" s="16" t="s">
        <v>34</v>
      </c>
      <c r="O286" s="16" t="s">
        <v>824</v>
      </c>
      <c r="P286" s="16">
        <v>20252100355</v>
      </c>
      <c r="Q286" s="25">
        <v>45853</v>
      </c>
      <c r="R286" s="42">
        <f>WORKDAY(C286,U286,Info!U284:U303)</f>
        <v>45866</v>
      </c>
      <c r="S286" s="37" t="s">
        <v>36</v>
      </c>
      <c r="T286" s="37">
        <f>NETWORKDAYS(C286,M286,Info!$U$2:$U$41)-1</f>
        <v>1</v>
      </c>
      <c r="U286" s="40">
        <f>_xlfn.IFNA(VLOOKUP(G286,Info!$J$2:$O$26,6,0),"Sin Dato")</f>
        <v>10</v>
      </c>
      <c r="V286" s="41"/>
    </row>
    <row r="287" spans="1:22" ht="27" customHeight="1" x14ac:dyDescent="0.25">
      <c r="A287" s="12">
        <v>20251100284</v>
      </c>
      <c r="B287" s="12" t="s">
        <v>25</v>
      </c>
      <c r="C287" s="15">
        <v>45852</v>
      </c>
      <c r="D287" s="12" t="s">
        <v>825</v>
      </c>
      <c r="E287" s="12" t="s">
        <v>27</v>
      </c>
      <c r="F287" s="12" t="s">
        <v>28</v>
      </c>
      <c r="G287" s="8" t="s">
        <v>73</v>
      </c>
      <c r="H287" s="22" t="s">
        <v>114</v>
      </c>
      <c r="I287" s="8" t="s">
        <v>801</v>
      </c>
      <c r="J287" s="12" t="s">
        <v>41</v>
      </c>
      <c r="K287" s="16" t="s">
        <v>41</v>
      </c>
      <c r="L287" s="16" t="s">
        <v>76</v>
      </c>
      <c r="M287" s="25">
        <v>45862</v>
      </c>
      <c r="N287" s="16" t="s">
        <v>34</v>
      </c>
      <c r="O287" s="16" t="s">
        <v>77</v>
      </c>
      <c r="P287" s="16"/>
      <c r="Q287" s="25">
        <v>45862</v>
      </c>
      <c r="R287" s="42">
        <f>WORKDAY(C287,U287,Info!U285:U304)</f>
        <v>45894</v>
      </c>
      <c r="S287" s="37" t="s">
        <v>36</v>
      </c>
      <c r="T287" s="37">
        <f>NETWORKDAYS(C287,M287,Info!$U$2:$U$41)-1</f>
        <v>8</v>
      </c>
      <c r="U287" s="40">
        <f>_xlfn.IFNA(VLOOKUP(G287,Info!$J$2:$O$26,6,0),"Sin Dato")</f>
        <v>30</v>
      </c>
      <c r="V287" s="41"/>
    </row>
    <row r="288" spans="1:22" ht="27" customHeight="1" x14ac:dyDescent="0.25">
      <c r="A288" s="12">
        <v>20251100285</v>
      </c>
      <c r="B288" s="12" t="s">
        <v>25</v>
      </c>
      <c r="C288" s="15">
        <v>45852</v>
      </c>
      <c r="D288" s="12" t="s">
        <v>826</v>
      </c>
      <c r="E288" s="12" t="s">
        <v>27</v>
      </c>
      <c r="F288" s="12" t="s">
        <v>28</v>
      </c>
      <c r="G288" s="8" t="s">
        <v>73</v>
      </c>
      <c r="H288" s="8" t="s">
        <v>74</v>
      </c>
      <c r="I288" s="8" t="s">
        <v>827</v>
      </c>
      <c r="J288" s="12" t="s">
        <v>41</v>
      </c>
      <c r="K288" s="16" t="s">
        <v>41</v>
      </c>
      <c r="L288" s="16" t="s">
        <v>76</v>
      </c>
      <c r="M288" s="25">
        <v>45854</v>
      </c>
      <c r="N288" s="16" t="s">
        <v>34</v>
      </c>
      <c r="O288" s="16" t="s">
        <v>772</v>
      </c>
      <c r="P288" s="16"/>
      <c r="Q288" s="25">
        <v>45854</v>
      </c>
      <c r="R288" s="42">
        <f>WORKDAY(C288,U288,Info!U286:U305)</f>
        <v>45894</v>
      </c>
      <c r="S288" s="37" t="s">
        <v>36</v>
      </c>
      <c r="T288" s="37">
        <f>NETWORKDAYS(C288,M288,Info!$U$2:$U$41)-1</f>
        <v>2</v>
      </c>
      <c r="U288" s="40">
        <f>_xlfn.IFNA(VLOOKUP(G288,Info!$J$2:$O$26,6,0),"Sin Dato")</f>
        <v>30</v>
      </c>
      <c r="V288" s="41"/>
    </row>
    <row r="289" spans="1:22" ht="27" customHeight="1" x14ac:dyDescent="0.25">
      <c r="A289" s="12">
        <v>20251100286</v>
      </c>
      <c r="B289" s="12" t="s">
        <v>25</v>
      </c>
      <c r="C289" s="15">
        <v>45852</v>
      </c>
      <c r="D289" s="12" t="s">
        <v>828</v>
      </c>
      <c r="E289" s="12" t="s">
        <v>27</v>
      </c>
      <c r="F289" s="12" t="s">
        <v>28</v>
      </c>
      <c r="G289" s="8" t="s">
        <v>38</v>
      </c>
      <c r="H289" s="8" t="s">
        <v>39</v>
      </c>
      <c r="I289" s="8" t="s">
        <v>554</v>
      </c>
      <c r="J289" s="12" t="s">
        <v>32</v>
      </c>
      <c r="K289" s="16" t="s">
        <v>32</v>
      </c>
      <c r="L289" s="16" t="s">
        <v>437</v>
      </c>
      <c r="M289" s="25">
        <v>45853</v>
      </c>
      <c r="N289" s="16" t="s">
        <v>34</v>
      </c>
      <c r="O289" s="16" t="s">
        <v>829</v>
      </c>
      <c r="P289" s="16">
        <v>20252100358</v>
      </c>
      <c r="Q289" s="25">
        <v>45853</v>
      </c>
      <c r="R289" s="42">
        <f>WORKDAY(C289,U289,Info!U287:U306)</f>
        <v>45866</v>
      </c>
      <c r="S289" s="37" t="s">
        <v>36</v>
      </c>
      <c r="T289" s="37">
        <f>NETWORKDAYS(C289,M289,Info!$U$2:$U$41)-1</f>
        <v>1</v>
      </c>
      <c r="U289" s="40">
        <f>_xlfn.IFNA(VLOOKUP(G289,Info!$J$2:$O$26,6,0),"Sin Dato")</f>
        <v>10</v>
      </c>
      <c r="V289" s="41"/>
    </row>
    <row r="290" spans="1:22" ht="27" customHeight="1" x14ac:dyDescent="0.25">
      <c r="A290" s="12">
        <v>20251100287</v>
      </c>
      <c r="B290" s="12" t="s">
        <v>25</v>
      </c>
      <c r="C290" s="15">
        <v>45853</v>
      </c>
      <c r="D290" s="12" t="s">
        <v>830</v>
      </c>
      <c r="E290" s="12" t="s">
        <v>27</v>
      </c>
      <c r="F290" s="12" t="s">
        <v>28</v>
      </c>
      <c r="G290" s="8" t="s">
        <v>73</v>
      </c>
      <c r="H290" s="8" t="s">
        <v>74</v>
      </c>
      <c r="I290" s="8" t="s">
        <v>278</v>
      </c>
      <c r="J290" s="12" t="s">
        <v>32</v>
      </c>
      <c r="K290" s="16" t="s">
        <v>32</v>
      </c>
      <c r="L290" s="16" t="s">
        <v>111</v>
      </c>
      <c r="M290" s="25">
        <v>45854</v>
      </c>
      <c r="N290" s="16" t="s">
        <v>34</v>
      </c>
      <c r="O290" s="16" t="s">
        <v>831</v>
      </c>
      <c r="P290" s="16">
        <v>20252100360</v>
      </c>
      <c r="Q290" s="25">
        <v>45854</v>
      </c>
      <c r="R290" s="42">
        <f>WORKDAY(C290,U290,Info!U288:U307)</f>
        <v>45895</v>
      </c>
      <c r="S290" s="37" t="s">
        <v>36</v>
      </c>
      <c r="T290" s="37">
        <f>NETWORKDAYS(C290,M290,Info!$U$2:$U$41)-1</f>
        <v>1</v>
      </c>
      <c r="U290" s="40">
        <f>_xlfn.IFNA(VLOOKUP(G290,Info!$J$2:$O$26,6,0),"Sin Dato")</f>
        <v>30</v>
      </c>
      <c r="V290" s="41"/>
    </row>
    <row r="291" spans="1:22" ht="27" customHeight="1" x14ac:dyDescent="0.25">
      <c r="A291" s="12">
        <v>20251100288</v>
      </c>
      <c r="B291" s="12" t="s">
        <v>25</v>
      </c>
      <c r="C291" s="15">
        <v>45853</v>
      </c>
      <c r="D291" s="12" t="s">
        <v>832</v>
      </c>
      <c r="E291" s="12" t="s">
        <v>27</v>
      </c>
      <c r="F291" s="12" t="s">
        <v>587</v>
      </c>
      <c r="G291" s="8" t="s">
        <v>73</v>
      </c>
      <c r="H291" s="8" t="s">
        <v>74</v>
      </c>
      <c r="I291" s="8" t="s">
        <v>714</v>
      </c>
      <c r="J291" s="12" t="s">
        <v>32</v>
      </c>
      <c r="K291" s="16" t="s">
        <v>32</v>
      </c>
      <c r="L291" s="16" t="s">
        <v>715</v>
      </c>
      <c r="M291" s="25">
        <v>45854</v>
      </c>
      <c r="N291" s="16" t="s">
        <v>34</v>
      </c>
      <c r="O291" s="16" t="s">
        <v>833</v>
      </c>
      <c r="P291" s="16">
        <v>20252100359</v>
      </c>
      <c r="Q291" s="25">
        <v>45854</v>
      </c>
      <c r="R291" s="42">
        <f>WORKDAY(C291,U291,Info!U289:U308)</f>
        <v>45895</v>
      </c>
      <c r="S291" s="37" t="s">
        <v>36</v>
      </c>
      <c r="T291" s="37">
        <f>NETWORKDAYS(C291,M291,Info!$U$2:$U$41)-1</f>
        <v>1</v>
      </c>
      <c r="U291" s="40">
        <f>_xlfn.IFNA(VLOOKUP(G291,Info!$J$2:$O$26,6,0),"Sin Dato")</f>
        <v>30</v>
      </c>
      <c r="V291" s="41"/>
    </row>
    <row r="292" spans="1:22" ht="27" customHeight="1" x14ac:dyDescent="0.25">
      <c r="A292" s="12">
        <v>20251100289</v>
      </c>
      <c r="B292" s="12" t="s">
        <v>25</v>
      </c>
      <c r="C292" s="15">
        <v>45854</v>
      </c>
      <c r="D292" s="12" t="s">
        <v>834</v>
      </c>
      <c r="E292" s="12" t="s">
        <v>27</v>
      </c>
      <c r="F292" s="12" t="s">
        <v>28</v>
      </c>
      <c r="G292" s="8" t="s">
        <v>73</v>
      </c>
      <c r="H292" s="8" t="s">
        <v>74</v>
      </c>
      <c r="I292" s="8" t="s">
        <v>835</v>
      </c>
      <c r="J292" s="12" t="s">
        <v>41</v>
      </c>
      <c r="K292" s="16" t="s">
        <v>42</v>
      </c>
      <c r="L292" s="16" t="s">
        <v>154</v>
      </c>
      <c r="M292" s="25">
        <v>45874</v>
      </c>
      <c r="N292" s="16" t="s">
        <v>34</v>
      </c>
      <c r="O292" s="16" t="s">
        <v>836</v>
      </c>
      <c r="P292" s="16"/>
      <c r="Q292" s="25">
        <v>45874</v>
      </c>
      <c r="R292" s="42">
        <f>WORKDAY(C292,U292,Info!U290:U309)</f>
        <v>45896</v>
      </c>
      <c r="S292" s="37" t="s">
        <v>36</v>
      </c>
      <c r="T292" s="37">
        <f>NETWORKDAYS(C292,M292,Info!$U$2:$U$41)-1</f>
        <v>14</v>
      </c>
      <c r="U292" s="40">
        <f>_xlfn.IFNA(VLOOKUP(G292,Info!$J$2:$O$26,6,0),"Sin Dato")</f>
        <v>30</v>
      </c>
      <c r="V292" s="41"/>
    </row>
    <row r="293" spans="1:22" ht="27" customHeight="1" x14ac:dyDescent="0.25">
      <c r="A293" s="12">
        <v>20251100290</v>
      </c>
      <c r="B293" s="12" t="s">
        <v>25</v>
      </c>
      <c r="C293" s="15">
        <v>45855</v>
      </c>
      <c r="D293" s="12" t="s">
        <v>837</v>
      </c>
      <c r="E293" s="12" t="s">
        <v>27</v>
      </c>
      <c r="F293" s="12" t="s">
        <v>28</v>
      </c>
      <c r="G293" s="8" t="s">
        <v>73</v>
      </c>
      <c r="H293" s="8" t="s">
        <v>74</v>
      </c>
      <c r="I293" s="8" t="s">
        <v>806</v>
      </c>
      <c r="J293" s="12" t="s">
        <v>41</v>
      </c>
      <c r="K293" s="16" t="s">
        <v>41</v>
      </c>
      <c r="L293" s="16" t="s">
        <v>76</v>
      </c>
      <c r="M293" s="25">
        <v>45862</v>
      </c>
      <c r="N293" s="16" t="s">
        <v>34</v>
      </c>
      <c r="O293" s="16" t="s">
        <v>77</v>
      </c>
      <c r="P293" s="16"/>
      <c r="Q293" s="25">
        <v>45862</v>
      </c>
      <c r="R293" s="42">
        <f>WORKDAY(C293,U293,Info!U291:U310)</f>
        <v>45897</v>
      </c>
      <c r="S293" s="37" t="s">
        <v>36</v>
      </c>
      <c r="T293" s="37">
        <f>NETWORKDAYS(C293,M293,Info!$U$2:$U$41)-1</f>
        <v>5</v>
      </c>
      <c r="U293" s="40">
        <f>_xlfn.IFNA(VLOOKUP(G293,Info!$J$2:$O$26,6,0),"Sin Dato")</f>
        <v>30</v>
      </c>
      <c r="V293" s="41"/>
    </row>
    <row r="294" spans="1:22" ht="27" customHeight="1" x14ac:dyDescent="0.25">
      <c r="A294" s="12">
        <v>20251100291</v>
      </c>
      <c r="B294" s="12" t="s">
        <v>25</v>
      </c>
      <c r="C294" s="15">
        <v>45855</v>
      </c>
      <c r="D294" s="12" t="s">
        <v>838</v>
      </c>
      <c r="E294" s="12" t="s">
        <v>27</v>
      </c>
      <c r="F294" s="12" t="s">
        <v>28</v>
      </c>
      <c r="G294" s="8" t="s">
        <v>73</v>
      </c>
      <c r="H294" s="8" t="s">
        <v>74</v>
      </c>
      <c r="I294" s="8" t="s">
        <v>811</v>
      </c>
      <c r="J294" s="12" t="s">
        <v>41</v>
      </c>
      <c r="K294" s="16" t="s">
        <v>41</v>
      </c>
      <c r="L294" s="16" t="s">
        <v>76</v>
      </c>
      <c r="M294" s="25">
        <v>45862</v>
      </c>
      <c r="N294" s="16" t="s">
        <v>34</v>
      </c>
      <c r="O294" s="16" t="s">
        <v>77</v>
      </c>
      <c r="P294" s="16"/>
      <c r="Q294" s="25">
        <v>45862</v>
      </c>
      <c r="R294" s="42">
        <f>WORKDAY(C294,U294,Info!U292:U311)</f>
        <v>45897</v>
      </c>
      <c r="S294" s="37" t="s">
        <v>36</v>
      </c>
      <c r="T294" s="37">
        <f>NETWORKDAYS(C294,M294,Info!$U$2:$U$41)-1</f>
        <v>5</v>
      </c>
      <c r="U294" s="40">
        <f>_xlfn.IFNA(VLOOKUP(G294,Info!$J$2:$O$26,6,0),"Sin Dato")</f>
        <v>30</v>
      </c>
      <c r="V294" s="41"/>
    </row>
    <row r="295" spans="1:22" ht="27" customHeight="1" x14ac:dyDescent="0.25">
      <c r="A295" s="12">
        <v>20251100292</v>
      </c>
      <c r="B295" s="12" t="s">
        <v>25</v>
      </c>
      <c r="C295" s="15">
        <v>45855</v>
      </c>
      <c r="D295" s="12" t="s">
        <v>839</v>
      </c>
      <c r="E295" s="12" t="s">
        <v>27</v>
      </c>
      <c r="F295" s="12" t="s">
        <v>28</v>
      </c>
      <c r="G295" s="8" t="s">
        <v>29</v>
      </c>
      <c r="H295" s="8" t="s">
        <v>30</v>
      </c>
      <c r="I295" s="8" t="s">
        <v>840</v>
      </c>
      <c r="J295" s="12" t="s">
        <v>32</v>
      </c>
      <c r="K295" s="16" t="s">
        <v>32</v>
      </c>
      <c r="L295" s="16" t="s">
        <v>260</v>
      </c>
      <c r="M295" s="25">
        <v>45860</v>
      </c>
      <c r="N295" s="16" t="s">
        <v>34</v>
      </c>
      <c r="O295" s="16" t="s">
        <v>841</v>
      </c>
      <c r="P295" s="16">
        <v>20252100365</v>
      </c>
      <c r="Q295" s="25">
        <v>45860</v>
      </c>
      <c r="R295" s="42">
        <f>WORKDAY(C295,U295,Info!U293:U312)</f>
        <v>45876</v>
      </c>
      <c r="S295" s="37" t="s">
        <v>36</v>
      </c>
      <c r="T295" s="37">
        <f>NETWORKDAYS(C295,M295,Info!$U$2:$U$41)-1</f>
        <v>3</v>
      </c>
      <c r="U295" s="40">
        <f>_xlfn.IFNA(VLOOKUP(G295,Info!$J$2:$O$26,6,0),"Sin Dato")</f>
        <v>15</v>
      </c>
      <c r="V295" s="41"/>
    </row>
    <row r="296" spans="1:22" ht="27" customHeight="1" x14ac:dyDescent="0.25">
      <c r="A296" s="12">
        <v>20251100293</v>
      </c>
      <c r="B296" s="12" t="s">
        <v>25</v>
      </c>
      <c r="C296" s="15">
        <v>45859</v>
      </c>
      <c r="D296" s="12" t="s">
        <v>842</v>
      </c>
      <c r="E296" s="12" t="s">
        <v>27</v>
      </c>
      <c r="F296" s="12" t="s">
        <v>28</v>
      </c>
      <c r="G296" s="8" t="s">
        <v>73</v>
      </c>
      <c r="H296" s="8" t="s">
        <v>74</v>
      </c>
      <c r="I296" s="8" t="s">
        <v>843</v>
      </c>
      <c r="J296" s="12" t="s">
        <v>41</v>
      </c>
      <c r="K296" s="16" t="s">
        <v>41</v>
      </c>
      <c r="L296" s="16" t="s">
        <v>76</v>
      </c>
      <c r="M296" s="25">
        <v>45862</v>
      </c>
      <c r="N296" s="16" t="s">
        <v>34</v>
      </c>
      <c r="O296" s="16" t="s">
        <v>77</v>
      </c>
      <c r="P296" s="16"/>
      <c r="Q296" s="25">
        <v>45862</v>
      </c>
      <c r="R296" s="42">
        <f>WORKDAY(C296,U296,Info!U294:U313)</f>
        <v>45901</v>
      </c>
      <c r="S296" s="37" t="s">
        <v>36</v>
      </c>
      <c r="T296" s="37">
        <f>NETWORKDAYS(C296,M296,Info!$U$2:$U$41)-1</f>
        <v>3</v>
      </c>
      <c r="U296" s="40">
        <f>_xlfn.IFNA(VLOOKUP(G296,Info!$J$2:$O$26,6,0),"Sin Dato")</f>
        <v>30</v>
      </c>
      <c r="V296" s="41"/>
    </row>
    <row r="297" spans="1:22" ht="27" customHeight="1" x14ac:dyDescent="0.25">
      <c r="A297" s="12">
        <v>20251100294</v>
      </c>
      <c r="B297" s="12" t="s">
        <v>25</v>
      </c>
      <c r="C297" s="15">
        <v>45859</v>
      </c>
      <c r="D297" s="12" t="s">
        <v>844</v>
      </c>
      <c r="E297" s="12" t="s">
        <v>27</v>
      </c>
      <c r="F297" s="12" t="s">
        <v>28</v>
      </c>
      <c r="G297" s="8" t="s">
        <v>73</v>
      </c>
      <c r="H297" s="8" t="s">
        <v>74</v>
      </c>
      <c r="I297" s="8" t="s">
        <v>809</v>
      </c>
      <c r="J297" s="12" t="s">
        <v>41</v>
      </c>
      <c r="K297" s="16" t="s">
        <v>41</v>
      </c>
      <c r="L297" s="16" t="s">
        <v>76</v>
      </c>
      <c r="M297" s="25">
        <v>45862</v>
      </c>
      <c r="N297" s="16" t="s">
        <v>34</v>
      </c>
      <c r="O297" s="16" t="s">
        <v>845</v>
      </c>
      <c r="P297" s="16"/>
      <c r="Q297" s="25">
        <v>45862</v>
      </c>
      <c r="R297" s="42">
        <f>WORKDAY(C297,U297,Info!U295:U314)</f>
        <v>45901</v>
      </c>
      <c r="S297" s="37" t="s">
        <v>36</v>
      </c>
      <c r="T297" s="37">
        <f>NETWORKDAYS(C297,M297,Info!$U$2:$U$41)-1</f>
        <v>3</v>
      </c>
      <c r="U297" s="40">
        <f>_xlfn.IFNA(VLOOKUP(G297,Info!$J$2:$O$26,6,0),"Sin Dato")</f>
        <v>30</v>
      </c>
      <c r="V297" s="41"/>
    </row>
    <row r="298" spans="1:22" ht="27" customHeight="1" x14ac:dyDescent="0.25">
      <c r="A298" s="12">
        <v>20251100295</v>
      </c>
      <c r="B298" s="12" t="s">
        <v>25</v>
      </c>
      <c r="C298" s="15">
        <v>45860</v>
      </c>
      <c r="D298" s="12" t="s">
        <v>846</v>
      </c>
      <c r="E298" s="12" t="s">
        <v>27</v>
      </c>
      <c r="F298" s="12" t="s">
        <v>28</v>
      </c>
      <c r="G298" s="8" t="s">
        <v>29</v>
      </c>
      <c r="H298" s="8" t="s">
        <v>30</v>
      </c>
      <c r="I298" s="8" t="s">
        <v>847</v>
      </c>
      <c r="J298" s="12" t="s">
        <v>32</v>
      </c>
      <c r="K298" s="16" t="s">
        <v>32</v>
      </c>
      <c r="L298" s="16" t="s">
        <v>260</v>
      </c>
      <c r="M298" s="25">
        <v>45869</v>
      </c>
      <c r="N298" s="16" t="s">
        <v>34</v>
      </c>
      <c r="O298" s="16" t="s">
        <v>848</v>
      </c>
      <c r="P298" s="16">
        <v>20252100369</v>
      </c>
      <c r="Q298" s="25">
        <v>45869</v>
      </c>
      <c r="R298" s="42">
        <f>WORKDAY(C298,U298,Info!U296:U315)</f>
        <v>45881</v>
      </c>
      <c r="S298" s="37" t="s">
        <v>36</v>
      </c>
      <c r="T298" s="37">
        <f>NETWORKDAYS(C298,M298,Info!$U$2:$U$41)-1</f>
        <v>7</v>
      </c>
      <c r="U298" s="40">
        <f>_xlfn.IFNA(VLOOKUP(G298,Info!$J$2:$O$26,6,0),"Sin Dato")</f>
        <v>15</v>
      </c>
      <c r="V298" s="41"/>
    </row>
    <row r="299" spans="1:22" ht="27" customHeight="1" x14ac:dyDescent="0.25">
      <c r="A299" s="12">
        <v>20251100296</v>
      </c>
      <c r="B299" s="12" t="s">
        <v>25</v>
      </c>
      <c r="C299" s="15">
        <v>45861</v>
      </c>
      <c r="D299" s="12" t="s">
        <v>849</v>
      </c>
      <c r="E299" s="12" t="s">
        <v>27</v>
      </c>
      <c r="F299" s="12" t="s">
        <v>28</v>
      </c>
      <c r="G299" s="8" t="s">
        <v>73</v>
      </c>
      <c r="H299" s="8" t="s">
        <v>74</v>
      </c>
      <c r="I299" s="8" t="s">
        <v>850</v>
      </c>
      <c r="J299" s="12" t="s">
        <v>42</v>
      </c>
      <c r="K299" s="16" t="s">
        <v>42</v>
      </c>
      <c r="L299" s="16" t="s">
        <v>154</v>
      </c>
      <c r="M299" s="25">
        <v>45863</v>
      </c>
      <c r="N299" s="16" t="s">
        <v>34</v>
      </c>
      <c r="O299" s="16" t="s">
        <v>851</v>
      </c>
      <c r="P299" s="16">
        <v>20252100366</v>
      </c>
      <c r="Q299" s="25">
        <v>45874</v>
      </c>
      <c r="R299" s="42">
        <f>WORKDAY(C299,U299,Info!U297:U316)</f>
        <v>45903</v>
      </c>
      <c r="S299" s="37" t="s">
        <v>36</v>
      </c>
      <c r="T299" s="37">
        <f>NETWORKDAYS(C299,M299,Info!$U$2:$U$41)-1</f>
        <v>2</v>
      </c>
      <c r="U299" s="40">
        <f>_xlfn.IFNA(VLOOKUP(G299,Info!$J$2:$O$26,6,0),"Sin Dato")</f>
        <v>30</v>
      </c>
      <c r="V299" s="41"/>
    </row>
    <row r="300" spans="1:22" ht="27" customHeight="1" x14ac:dyDescent="0.25">
      <c r="A300" s="12">
        <v>20251100297</v>
      </c>
      <c r="B300" s="12" t="s">
        <v>25</v>
      </c>
      <c r="C300" s="15">
        <v>45861</v>
      </c>
      <c r="D300" s="12" t="s">
        <v>852</v>
      </c>
      <c r="E300" s="12" t="s">
        <v>27</v>
      </c>
      <c r="F300" s="12" t="s">
        <v>28</v>
      </c>
      <c r="G300" s="8" t="s">
        <v>73</v>
      </c>
      <c r="H300" s="8" t="s">
        <v>74</v>
      </c>
      <c r="I300" s="8" t="s">
        <v>853</v>
      </c>
      <c r="J300" s="12" t="s">
        <v>41</v>
      </c>
      <c r="K300" s="16" t="s">
        <v>41</v>
      </c>
      <c r="L300" s="16" t="s">
        <v>76</v>
      </c>
      <c r="M300" s="25">
        <v>45862</v>
      </c>
      <c r="N300" s="16" t="s">
        <v>34</v>
      </c>
      <c r="O300" s="16" t="s">
        <v>77</v>
      </c>
      <c r="P300" s="16"/>
      <c r="Q300" s="25">
        <v>45862</v>
      </c>
      <c r="R300" s="42">
        <f>WORKDAY(C300,U300,Info!U298:U317)</f>
        <v>45903</v>
      </c>
      <c r="S300" s="37" t="s">
        <v>36</v>
      </c>
      <c r="T300" s="37">
        <f>NETWORKDAYS(C300,M300,Info!$U$2:$U$41)-1</f>
        <v>1</v>
      </c>
      <c r="U300" s="40">
        <f>_xlfn.IFNA(VLOOKUP(G300,Info!$J$2:$O$26,6,0),"Sin Dato")</f>
        <v>30</v>
      </c>
      <c r="V300" s="41"/>
    </row>
    <row r="301" spans="1:22" ht="27" customHeight="1" x14ac:dyDescent="0.25">
      <c r="A301" s="12">
        <v>20251100298</v>
      </c>
      <c r="B301" s="12" t="s">
        <v>25</v>
      </c>
      <c r="C301" s="15">
        <v>45861</v>
      </c>
      <c r="D301" s="12" t="s">
        <v>854</v>
      </c>
      <c r="E301" s="12" t="s">
        <v>27</v>
      </c>
      <c r="F301" s="12" t="s">
        <v>28</v>
      </c>
      <c r="G301" s="8" t="s">
        <v>73</v>
      </c>
      <c r="H301" s="8" t="s">
        <v>74</v>
      </c>
      <c r="I301" s="8" t="s">
        <v>855</v>
      </c>
      <c r="J301" s="12" t="s">
        <v>42</v>
      </c>
      <c r="K301" s="16" t="s">
        <v>42</v>
      </c>
      <c r="L301" s="16" t="s">
        <v>154</v>
      </c>
      <c r="M301" s="25">
        <v>45874</v>
      </c>
      <c r="N301" s="16" t="s">
        <v>34</v>
      </c>
      <c r="O301" s="16" t="s">
        <v>856</v>
      </c>
      <c r="P301" s="16"/>
      <c r="Q301" s="25">
        <v>45874</v>
      </c>
      <c r="R301" s="42">
        <f>WORKDAY(C301,U301,Info!U299:U318)</f>
        <v>45903</v>
      </c>
      <c r="S301" s="37" t="s">
        <v>36</v>
      </c>
      <c r="T301" s="37">
        <f>NETWORKDAYS(C301,M301,Info!$U$2:$U$41)-1</f>
        <v>9</v>
      </c>
      <c r="U301" s="40">
        <f>_xlfn.IFNA(VLOOKUP(G301,Info!$J$2:$O$26,6,0),"Sin Dato")</f>
        <v>30</v>
      </c>
      <c r="V301" s="41"/>
    </row>
    <row r="302" spans="1:22" ht="27" customHeight="1" x14ac:dyDescent="0.25">
      <c r="A302" s="12">
        <v>20251100299</v>
      </c>
      <c r="B302" s="12" t="s">
        <v>25</v>
      </c>
      <c r="C302" s="15">
        <v>45861</v>
      </c>
      <c r="D302" s="12" t="s">
        <v>857</v>
      </c>
      <c r="E302" s="12" t="s">
        <v>27</v>
      </c>
      <c r="F302" s="12" t="s">
        <v>28</v>
      </c>
      <c r="G302" s="8" t="s">
        <v>73</v>
      </c>
      <c r="H302" s="8" t="s">
        <v>74</v>
      </c>
      <c r="I302" s="8" t="s">
        <v>858</v>
      </c>
      <c r="J302" s="12" t="s">
        <v>41</v>
      </c>
      <c r="K302" s="16" t="s">
        <v>41</v>
      </c>
      <c r="L302" s="16" t="s">
        <v>76</v>
      </c>
      <c r="M302" s="25">
        <v>45870</v>
      </c>
      <c r="N302" s="16" t="s">
        <v>34</v>
      </c>
      <c r="O302" s="16" t="s">
        <v>859</v>
      </c>
      <c r="P302" s="16"/>
      <c r="Q302" s="25">
        <v>45870</v>
      </c>
      <c r="R302" s="42">
        <f>WORKDAY(C302,U302,Info!U300:U319)</f>
        <v>45903</v>
      </c>
      <c r="S302" s="37" t="s">
        <v>36</v>
      </c>
      <c r="T302" s="37">
        <f>NETWORKDAYS(C302,M302,Info!$U$2:$U$41)-1</f>
        <v>7</v>
      </c>
      <c r="U302" s="40">
        <f>_xlfn.IFNA(VLOOKUP(G302,Info!$J$2:$O$26,6,0),"Sin Dato")</f>
        <v>30</v>
      </c>
      <c r="V302" s="41"/>
    </row>
    <row r="303" spans="1:22" ht="27" customHeight="1" x14ac:dyDescent="0.25">
      <c r="A303" s="12">
        <v>20251100300</v>
      </c>
      <c r="B303" s="12" t="s">
        <v>25</v>
      </c>
      <c r="C303" s="15">
        <v>45863</v>
      </c>
      <c r="D303" s="12" t="s">
        <v>860</v>
      </c>
      <c r="E303" s="12" t="s">
        <v>27</v>
      </c>
      <c r="F303" s="12" t="s">
        <v>587</v>
      </c>
      <c r="G303" s="8" t="s">
        <v>38</v>
      </c>
      <c r="H303" s="8" t="s">
        <v>39</v>
      </c>
      <c r="I303" s="8" t="s">
        <v>714</v>
      </c>
      <c r="J303" s="12" t="s">
        <v>32</v>
      </c>
      <c r="K303" s="16" t="s">
        <v>32</v>
      </c>
      <c r="L303" s="16" t="s">
        <v>861</v>
      </c>
      <c r="M303" s="25">
        <v>45882</v>
      </c>
      <c r="N303" s="16" t="s">
        <v>34</v>
      </c>
      <c r="O303" s="16" t="s">
        <v>862</v>
      </c>
      <c r="P303" s="16">
        <v>20252100382</v>
      </c>
      <c r="Q303" s="25">
        <v>45882</v>
      </c>
      <c r="R303" s="42">
        <f>WORKDAY(C303,U303,Info!U301:U320)</f>
        <v>45877</v>
      </c>
      <c r="S303" s="37" t="s">
        <v>1407</v>
      </c>
      <c r="T303" s="37">
        <f>NETWORKDAYS(C303,M303,Info!$U$2:$U$41)-1</f>
        <v>12</v>
      </c>
      <c r="U303" s="40">
        <f>_xlfn.IFNA(VLOOKUP(G303,Info!$J$2:$O$26,6,0),"Sin Dato")</f>
        <v>10</v>
      </c>
      <c r="V303" s="41"/>
    </row>
    <row r="304" spans="1:22" ht="27" customHeight="1" x14ac:dyDescent="0.25">
      <c r="A304" s="12">
        <v>20251100301</v>
      </c>
      <c r="B304" s="12" t="s">
        <v>25</v>
      </c>
      <c r="C304" s="15">
        <v>45863</v>
      </c>
      <c r="D304" s="12" t="s">
        <v>863</v>
      </c>
      <c r="E304" s="12" t="s">
        <v>27</v>
      </c>
      <c r="F304" s="12" t="s">
        <v>28</v>
      </c>
      <c r="G304" s="8" t="s">
        <v>73</v>
      </c>
      <c r="H304" s="8" t="s">
        <v>74</v>
      </c>
      <c r="I304" s="8" t="s">
        <v>508</v>
      </c>
      <c r="J304" s="12" t="s">
        <v>42</v>
      </c>
      <c r="K304" s="16" t="s">
        <v>42</v>
      </c>
      <c r="L304" s="16" t="s">
        <v>547</v>
      </c>
      <c r="M304" s="25">
        <v>45863</v>
      </c>
      <c r="N304" s="16" t="s">
        <v>34</v>
      </c>
      <c r="O304" s="16" t="s">
        <v>864</v>
      </c>
      <c r="P304" s="16"/>
      <c r="Q304" s="25">
        <v>45863</v>
      </c>
      <c r="R304" s="42">
        <f>WORKDAY(C304,U304,Info!U302:U321)</f>
        <v>45905</v>
      </c>
      <c r="S304" s="37" t="s">
        <v>36</v>
      </c>
      <c r="T304" s="37">
        <f>NETWORKDAYS(C304,M304,Info!$U$2:$U$41)-1</f>
        <v>0</v>
      </c>
      <c r="U304" s="40">
        <f>_xlfn.IFNA(VLOOKUP(G304,Info!$J$2:$O$26,6,0),"Sin Dato")</f>
        <v>30</v>
      </c>
      <c r="V304" s="41"/>
    </row>
    <row r="305" spans="1:22" ht="27" customHeight="1" x14ac:dyDescent="0.25">
      <c r="A305" s="12">
        <v>20251100302</v>
      </c>
      <c r="B305" s="12" t="s">
        <v>25</v>
      </c>
      <c r="C305" s="15">
        <v>45863</v>
      </c>
      <c r="D305" s="12" t="s">
        <v>865</v>
      </c>
      <c r="E305" s="12" t="s">
        <v>27</v>
      </c>
      <c r="F305" s="12" t="s">
        <v>28</v>
      </c>
      <c r="G305" s="8" t="s">
        <v>38</v>
      </c>
      <c r="H305" s="8" t="s">
        <v>39</v>
      </c>
      <c r="I305" s="8" t="s">
        <v>250</v>
      </c>
      <c r="J305" s="12" t="s">
        <v>32</v>
      </c>
      <c r="K305" s="16" t="s">
        <v>32</v>
      </c>
      <c r="L305" s="16" t="s">
        <v>437</v>
      </c>
      <c r="M305" s="25">
        <v>45869</v>
      </c>
      <c r="N305" s="16" t="s">
        <v>34</v>
      </c>
      <c r="O305" s="16" t="s">
        <v>866</v>
      </c>
      <c r="P305" s="16">
        <v>20252100371</v>
      </c>
      <c r="Q305" s="25">
        <v>45869</v>
      </c>
      <c r="R305" s="42">
        <f>WORKDAY(C305,U305,Info!U303:U322)</f>
        <v>45877</v>
      </c>
      <c r="S305" s="37" t="s">
        <v>36</v>
      </c>
      <c r="T305" s="37">
        <f>NETWORKDAYS(C305,M305,Info!$U$2:$U$41)-1</f>
        <v>4</v>
      </c>
      <c r="U305" s="40">
        <f>_xlfn.IFNA(VLOOKUP(G305,Info!$J$2:$O$26,6,0),"Sin Dato")</f>
        <v>10</v>
      </c>
      <c r="V305" s="41"/>
    </row>
    <row r="306" spans="1:22" ht="27" customHeight="1" x14ac:dyDescent="0.25">
      <c r="A306" s="12">
        <v>20251100303</v>
      </c>
      <c r="B306" s="12" t="s">
        <v>25</v>
      </c>
      <c r="C306" s="15">
        <v>45863</v>
      </c>
      <c r="D306" s="12" t="s">
        <v>867</v>
      </c>
      <c r="E306" s="12" t="s">
        <v>27</v>
      </c>
      <c r="F306" s="12" t="s">
        <v>28</v>
      </c>
      <c r="G306" s="8" t="s">
        <v>295</v>
      </c>
      <c r="H306" s="12" t="s">
        <v>338</v>
      </c>
      <c r="I306" s="8" t="s">
        <v>868</v>
      </c>
      <c r="J306" s="12" t="s">
        <v>41</v>
      </c>
      <c r="K306" s="16" t="s">
        <v>32</v>
      </c>
      <c r="L306" s="16" t="s">
        <v>52</v>
      </c>
      <c r="M306" s="25">
        <v>45884</v>
      </c>
      <c r="N306" s="16" t="s">
        <v>34</v>
      </c>
      <c r="O306" s="16" t="s">
        <v>869</v>
      </c>
      <c r="P306" s="16">
        <v>20252100394</v>
      </c>
      <c r="Q306" s="25">
        <v>45884</v>
      </c>
      <c r="R306" s="42">
        <f>WORKDAY(C306,U306,Info!U304:U323)</f>
        <v>45863</v>
      </c>
      <c r="S306" s="37" t="s">
        <v>36</v>
      </c>
      <c r="T306" s="37">
        <f>NETWORKDAYS(C306,M306,Info!$U$2:$U$41)-1</f>
        <v>14</v>
      </c>
      <c r="U306" s="40">
        <f>_xlfn.IFNA(VLOOKUP(G306,Info!$J$2:$O$26,6,0),"Sin Dato")</f>
        <v>0</v>
      </c>
      <c r="V306" s="41"/>
    </row>
    <row r="307" spans="1:22" ht="27" customHeight="1" x14ac:dyDescent="0.25">
      <c r="A307" s="12">
        <v>20251100304</v>
      </c>
      <c r="B307" s="12" t="s">
        <v>25</v>
      </c>
      <c r="C307" s="15">
        <v>45863</v>
      </c>
      <c r="D307" s="12" t="s">
        <v>870</v>
      </c>
      <c r="E307" s="12" t="s">
        <v>27</v>
      </c>
      <c r="F307" s="12" t="s">
        <v>28</v>
      </c>
      <c r="G307" s="8" t="s">
        <v>38</v>
      </c>
      <c r="H307" s="8" t="s">
        <v>39</v>
      </c>
      <c r="I307" s="8" t="s">
        <v>871</v>
      </c>
      <c r="J307" s="12" t="s">
        <v>32</v>
      </c>
      <c r="K307" s="16" t="s">
        <v>32</v>
      </c>
      <c r="L307" s="16" t="s">
        <v>437</v>
      </c>
      <c r="M307" s="25">
        <v>45869</v>
      </c>
      <c r="N307" s="16" t="s">
        <v>34</v>
      </c>
      <c r="O307" s="16" t="s">
        <v>872</v>
      </c>
      <c r="P307" s="16">
        <v>20252100373</v>
      </c>
      <c r="Q307" s="25">
        <v>45869</v>
      </c>
      <c r="R307" s="42">
        <f>WORKDAY(C307,U307,Info!U305:U324)</f>
        <v>45877</v>
      </c>
      <c r="S307" s="37" t="s">
        <v>36</v>
      </c>
      <c r="T307" s="37">
        <f>NETWORKDAYS(C307,M307,Info!$U$2:$U$41)-1</f>
        <v>4</v>
      </c>
      <c r="U307" s="40">
        <f>_xlfn.IFNA(VLOOKUP(G307,Info!$J$2:$O$26,6,0),"Sin Dato")</f>
        <v>10</v>
      </c>
      <c r="V307" s="41"/>
    </row>
    <row r="308" spans="1:22" ht="27" customHeight="1" x14ac:dyDescent="0.25">
      <c r="A308" s="12">
        <v>20251100305</v>
      </c>
      <c r="B308" s="12" t="s">
        <v>25</v>
      </c>
      <c r="C308" s="15">
        <v>45863</v>
      </c>
      <c r="D308" s="12" t="s">
        <v>873</v>
      </c>
      <c r="E308" s="12" t="s">
        <v>27</v>
      </c>
      <c r="F308" s="12" t="s">
        <v>28</v>
      </c>
      <c r="G308" s="8" t="s">
        <v>38</v>
      </c>
      <c r="H308" s="8" t="s">
        <v>39</v>
      </c>
      <c r="I308" s="8" t="s">
        <v>874</v>
      </c>
      <c r="J308" s="12" t="s">
        <v>32</v>
      </c>
      <c r="K308" s="16" t="s">
        <v>32</v>
      </c>
      <c r="L308" s="16" t="s">
        <v>48</v>
      </c>
      <c r="M308" s="25">
        <v>45868</v>
      </c>
      <c r="N308" s="16" t="s">
        <v>34</v>
      </c>
      <c r="O308" s="16" t="s">
        <v>875</v>
      </c>
      <c r="P308" s="16">
        <v>20252100368</v>
      </c>
      <c r="Q308" s="25">
        <v>45868</v>
      </c>
      <c r="R308" s="42">
        <f>WORKDAY(C308,U308,Info!U306:U325)</f>
        <v>45877</v>
      </c>
      <c r="S308" s="37" t="s">
        <v>36</v>
      </c>
      <c r="T308" s="37">
        <f>NETWORKDAYS(C308,M308,Info!$U$2:$U$41)-1</f>
        <v>3</v>
      </c>
      <c r="U308" s="40">
        <f>_xlfn.IFNA(VLOOKUP(G308,Info!$J$2:$O$26,6,0),"Sin Dato")</f>
        <v>10</v>
      </c>
      <c r="V308" s="41"/>
    </row>
    <row r="309" spans="1:22" ht="27" customHeight="1" x14ac:dyDescent="0.25">
      <c r="A309" s="12">
        <v>20251100306</v>
      </c>
      <c r="B309" s="12" t="s">
        <v>25</v>
      </c>
      <c r="C309" s="15">
        <v>45863</v>
      </c>
      <c r="D309" s="12" t="s">
        <v>876</v>
      </c>
      <c r="E309" s="12" t="s">
        <v>27</v>
      </c>
      <c r="F309" s="12" t="s">
        <v>28</v>
      </c>
      <c r="G309" s="8" t="s">
        <v>29</v>
      </c>
      <c r="H309" s="12" t="s">
        <v>877</v>
      </c>
      <c r="I309" s="8" t="s">
        <v>878</v>
      </c>
      <c r="J309" s="12" t="s">
        <v>41</v>
      </c>
      <c r="K309" s="16" t="s">
        <v>32</v>
      </c>
      <c r="L309" s="16" t="s">
        <v>48</v>
      </c>
      <c r="M309" s="25">
        <v>45888</v>
      </c>
      <c r="N309" s="16" t="s">
        <v>34</v>
      </c>
      <c r="O309" s="16" t="s">
        <v>879</v>
      </c>
      <c r="P309" s="16">
        <v>20252100398</v>
      </c>
      <c r="Q309" s="25">
        <v>45888</v>
      </c>
      <c r="R309" s="42">
        <f>WORKDAY(C309,U309,Info!U307:U326)</f>
        <v>45884</v>
      </c>
      <c r="S309" s="37" t="s">
        <v>36</v>
      </c>
      <c r="T309" s="37">
        <f>NETWORKDAYS(C309,M309,Info!$U$2:$U$41)-1</f>
        <v>15</v>
      </c>
      <c r="U309" s="40">
        <f>_xlfn.IFNA(VLOOKUP(G309,Info!$J$2:$O$26,6,0),"Sin Dato")</f>
        <v>15</v>
      </c>
      <c r="V309" s="41"/>
    </row>
    <row r="310" spans="1:22" ht="27" customHeight="1" x14ac:dyDescent="0.25">
      <c r="A310" s="12">
        <v>20251100307</v>
      </c>
      <c r="B310" s="12" t="s">
        <v>25</v>
      </c>
      <c r="C310" s="15">
        <v>45866</v>
      </c>
      <c r="D310" s="12" t="s">
        <v>880</v>
      </c>
      <c r="E310" s="12" t="s">
        <v>27</v>
      </c>
      <c r="F310" s="12" t="s">
        <v>28</v>
      </c>
      <c r="G310" s="8" t="s">
        <v>38</v>
      </c>
      <c r="H310" s="8" t="s">
        <v>39</v>
      </c>
      <c r="I310" s="8" t="s">
        <v>881</v>
      </c>
      <c r="J310" s="12" t="s">
        <v>32</v>
      </c>
      <c r="K310" s="16" t="s">
        <v>32</v>
      </c>
      <c r="L310" s="16" t="s">
        <v>437</v>
      </c>
      <c r="M310" s="25">
        <v>45869</v>
      </c>
      <c r="N310" s="16" t="s">
        <v>34</v>
      </c>
      <c r="O310" s="16" t="s">
        <v>882</v>
      </c>
      <c r="P310" s="16">
        <v>20252100374</v>
      </c>
      <c r="Q310" s="25">
        <v>45869</v>
      </c>
      <c r="R310" s="42">
        <f>WORKDAY(C310,U310,Info!U308:U327)</f>
        <v>45880</v>
      </c>
      <c r="S310" s="37" t="s">
        <v>36</v>
      </c>
      <c r="T310" s="37">
        <f>NETWORKDAYS(C310,M310,Info!$U$2:$U$41)-1</f>
        <v>3</v>
      </c>
      <c r="U310" s="40">
        <f>_xlfn.IFNA(VLOOKUP(G310,Info!$J$2:$O$26,6,0),"Sin Dato")</f>
        <v>10</v>
      </c>
      <c r="V310" s="41"/>
    </row>
    <row r="311" spans="1:22" ht="27" customHeight="1" x14ac:dyDescent="0.25">
      <c r="A311" s="12">
        <v>20251100308</v>
      </c>
      <c r="B311" s="12" t="s">
        <v>25</v>
      </c>
      <c r="C311" s="15">
        <v>45868</v>
      </c>
      <c r="D311" s="12" t="s">
        <v>883</v>
      </c>
      <c r="E311" s="12" t="s">
        <v>27</v>
      </c>
      <c r="F311" s="12" t="s">
        <v>28</v>
      </c>
      <c r="G311" s="8" t="s">
        <v>38</v>
      </c>
      <c r="H311" s="8" t="s">
        <v>39</v>
      </c>
      <c r="I311" s="8" t="s">
        <v>332</v>
      </c>
      <c r="J311" s="12" t="s">
        <v>32</v>
      </c>
      <c r="K311" s="16" t="s">
        <v>32</v>
      </c>
      <c r="L311" s="16" t="s">
        <v>437</v>
      </c>
      <c r="M311" s="25">
        <v>45869</v>
      </c>
      <c r="N311" s="16" t="s">
        <v>34</v>
      </c>
      <c r="O311" s="16" t="s">
        <v>884</v>
      </c>
      <c r="P311" s="16">
        <v>20252100370</v>
      </c>
      <c r="Q311" s="25">
        <v>45869</v>
      </c>
      <c r="R311" s="42">
        <f>WORKDAY(C311,U311,Info!U309:U328)</f>
        <v>45882</v>
      </c>
      <c r="S311" s="37" t="s">
        <v>36</v>
      </c>
      <c r="T311" s="37">
        <f>NETWORKDAYS(C311,M311,Info!$U$2:$U$41)-1</f>
        <v>1</v>
      </c>
      <c r="U311" s="40">
        <f>_xlfn.IFNA(VLOOKUP(G311,Info!$J$2:$O$26,6,0),"Sin Dato")</f>
        <v>10</v>
      </c>
      <c r="V311" s="41"/>
    </row>
    <row r="312" spans="1:22" ht="27" customHeight="1" x14ac:dyDescent="0.25">
      <c r="A312" s="12">
        <v>20251100309</v>
      </c>
      <c r="B312" s="12" t="s">
        <v>25</v>
      </c>
      <c r="C312" s="15">
        <v>45869</v>
      </c>
      <c r="D312" s="12" t="s">
        <v>885</v>
      </c>
      <c r="E312" s="12" t="s">
        <v>27</v>
      </c>
      <c r="F312" s="12" t="s">
        <v>28</v>
      </c>
      <c r="G312" s="8" t="s">
        <v>38</v>
      </c>
      <c r="H312" s="8" t="s">
        <v>39</v>
      </c>
      <c r="I312" s="8" t="s">
        <v>244</v>
      </c>
      <c r="J312" s="12" t="s">
        <v>32</v>
      </c>
      <c r="K312" s="16" t="s">
        <v>32</v>
      </c>
      <c r="L312" s="16" t="s">
        <v>48</v>
      </c>
      <c r="M312" s="25">
        <v>45869</v>
      </c>
      <c r="N312" s="16" t="s">
        <v>34</v>
      </c>
      <c r="O312" s="16" t="s">
        <v>886</v>
      </c>
      <c r="P312" s="16">
        <v>20252100372</v>
      </c>
      <c r="Q312" s="25">
        <v>45869</v>
      </c>
      <c r="R312" s="42">
        <f>WORKDAY(C312,U312,Info!U310:U329)</f>
        <v>45883</v>
      </c>
      <c r="S312" s="37" t="s">
        <v>36</v>
      </c>
      <c r="T312" s="37">
        <f>NETWORKDAYS(C312,M312,Info!$U$2:$U$41)-1</f>
        <v>0</v>
      </c>
      <c r="U312" s="40">
        <f>_xlfn.IFNA(VLOOKUP(G312,Info!$J$2:$O$26,6,0),"Sin Dato")</f>
        <v>10</v>
      </c>
      <c r="V312" s="41"/>
    </row>
    <row r="313" spans="1:22" ht="27" customHeight="1" x14ac:dyDescent="0.25">
      <c r="A313" s="12">
        <v>20251100310</v>
      </c>
      <c r="B313" s="12" t="s">
        <v>25</v>
      </c>
      <c r="C313" s="15">
        <v>45869</v>
      </c>
      <c r="D313" s="12" t="s">
        <v>887</v>
      </c>
      <c r="E313" s="12" t="s">
        <v>27</v>
      </c>
      <c r="F313" s="12" t="s">
        <v>28</v>
      </c>
      <c r="G313" s="8" t="s">
        <v>38</v>
      </c>
      <c r="H313" s="8" t="s">
        <v>39</v>
      </c>
      <c r="I313" s="8" t="s">
        <v>888</v>
      </c>
      <c r="J313" s="12" t="s">
        <v>32</v>
      </c>
      <c r="K313" s="16" t="s">
        <v>32</v>
      </c>
      <c r="L313" s="16" t="s">
        <v>437</v>
      </c>
      <c r="M313" s="25">
        <v>45869</v>
      </c>
      <c r="N313" s="16" t="s">
        <v>34</v>
      </c>
      <c r="O313" s="16" t="s">
        <v>889</v>
      </c>
      <c r="P313" s="16">
        <v>20252100375</v>
      </c>
      <c r="Q313" s="25">
        <v>45869</v>
      </c>
      <c r="R313" s="42">
        <f>WORKDAY(C313,U313,Info!U311:U330)</f>
        <v>45883</v>
      </c>
      <c r="S313" s="37" t="s">
        <v>36</v>
      </c>
      <c r="T313" s="37">
        <f>NETWORKDAYS(C313,M313,Info!$U$2:$U$41)-1</f>
        <v>0</v>
      </c>
      <c r="U313" s="40">
        <f>_xlfn.IFNA(VLOOKUP(G313,Info!$J$2:$O$26,6,0),"Sin Dato")</f>
        <v>10</v>
      </c>
      <c r="V313" s="41"/>
    </row>
    <row r="314" spans="1:22" ht="27" customHeight="1" x14ac:dyDescent="0.25">
      <c r="A314" s="12">
        <v>20251100311</v>
      </c>
      <c r="B314" s="12" t="s">
        <v>25</v>
      </c>
      <c r="C314" s="15">
        <v>45869</v>
      </c>
      <c r="D314" s="12" t="s">
        <v>890</v>
      </c>
      <c r="E314" s="12" t="s">
        <v>27</v>
      </c>
      <c r="F314" s="12" t="s">
        <v>28</v>
      </c>
      <c r="G314" s="8" t="s">
        <v>38</v>
      </c>
      <c r="H314" s="8" t="s">
        <v>39</v>
      </c>
      <c r="I314" s="8" t="s">
        <v>891</v>
      </c>
      <c r="J314" s="12" t="s">
        <v>32</v>
      </c>
      <c r="K314" s="16" t="s">
        <v>32</v>
      </c>
      <c r="L314" s="16" t="s">
        <v>437</v>
      </c>
      <c r="M314" s="25">
        <v>45869</v>
      </c>
      <c r="N314" s="16" t="s">
        <v>34</v>
      </c>
      <c r="O314" s="16" t="s">
        <v>892</v>
      </c>
      <c r="P314" s="16">
        <v>20252100377</v>
      </c>
      <c r="Q314" s="25">
        <v>45869</v>
      </c>
      <c r="R314" s="42">
        <f>WORKDAY(C314,U314,Info!U312:U331)</f>
        <v>45883</v>
      </c>
      <c r="S314" s="37" t="s">
        <v>36</v>
      </c>
      <c r="T314" s="37">
        <f>NETWORKDAYS(C314,M314,Info!$U$2:$U$41)-1</f>
        <v>0</v>
      </c>
      <c r="U314" s="40">
        <f>_xlfn.IFNA(VLOOKUP(G314,Info!$J$2:$O$26,6,0),"Sin Dato")</f>
        <v>10</v>
      </c>
      <c r="V314" s="41"/>
    </row>
    <row r="315" spans="1:22" ht="27" customHeight="1" x14ac:dyDescent="0.25">
      <c r="A315" s="12">
        <v>20251100312</v>
      </c>
      <c r="B315" s="12" t="s">
        <v>25</v>
      </c>
      <c r="C315" s="15">
        <v>45870</v>
      </c>
      <c r="D315" s="12" t="s">
        <v>893</v>
      </c>
      <c r="E315" s="12" t="s">
        <v>27</v>
      </c>
      <c r="F315" s="12" t="s">
        <v>28</v>
      </c>
      <c r="G315" s="8" t="s">
        <v>38</v>
      </c>
      <c r="H315" s="8" t="s">
        <v>39</v>
      </c>
      <c r="I315" s="8" t="s">
        <v>894</v>
      </c>
      <c r="J315" s="12" t="s">
        <v>42</v>
      </c>
      <c r="K315" s="16" t="s">
        <v>42</v>
      </c>
      <c r="L315" s="16" t="s">
        <v>400</v>
      </c>
      <c r="M315" s="25">
        <v>45890</v>
      </c>
      <c r="N315" s="16" t="s">
        <v>34</v>
      </c>
      <c r="O315" s="16" t="s">
        <v>895</v>
      </c>
      <c r="P315" s="16">
        <v>20252100401</v>
      </c>
      <c r="Q315" s="25">
        <v>45890</v>
      </c>
      <c r="R315" s="42">
        <f>WORKDAY(C315,U315,Info!U313:U332)</f>
        <v>45884</v>
      </c>
      <c r="S315" s="37" t="s">
        <v>1407</v>
      </c>
      <c r="T315" s="37">
        <f>NETWORKDAYS(C315,M315,Info!$U$2:$U$41)-1</f>
        <v>12</v>
      </c>
      <c r="U315" s="40">
        <f>_xlfn.IFNA(VLOOKUP(G315,Info!$J$2:$O$26,6,0),"Sin Dato")</f>
        <v>10</v>
      </c>
      <c r="V315" s="41"/>
    </row>
    <row r="316" spans="1:22" ht="27" customHeight="1" x14ac:dyDescent="0.25">
      <c r="A316" s="12">
        <v>20251100313</v>
      </c>
      <c r="B316" s="12" t="s">
        <v>25</v>
      </c>
      <c r="C316" s="15">
        <v>45870</v>
      </c>
      <c r="D316" s="12" t="s">
        <v>896</v>
      </c>
      <c r="E316" s="12" t="s">
        <v>27</v>
      </c>
      <c r="F316" s="12" t="s">
        <v>28</v>
      </c>
      <c r="G316" s="8" t="s">
        <v>29</v>
      </c>
      <c r="H316" s="8" t="s">
        <v>30</v>
      </c>
      <c r="I316" s="8" t="s">
        <v>897</v>
      </c>
      <c r="J316" s="12" t="s">
        <v>32</v>
      </c>
      <c r="K316" s="16" t="s">
        <v>32</v>
      </c>
      <c r="L316" s="16" t="s">
        <v>260</v>
      </c>
      <c r="M316" s="25">
        <v>45880</v>
      </c>
      <c r="N316" s="16" t="s">
        <v>34</v>
      </c>
      <c r="O316" s="16" t="s">
        <v>898</v>
      </c>
      <c r="P316" s="16">
        <v>20252100383</v>
      </c>
      <c r="Q316" s="25">
        <v>45880</v>
      </c>
      <c r="R316" s="42">
        <f>WORKDAY(C316,U316,Info!U314:U333)</f>
        <v>45891</v>
      </c>
      <c r="S316" s="37" t="s">
        <v>36</v>
      </c>
      <c r="T316" s="37">
        <f>NETWORKDAYS(C316,M316,Info!$U$2:$U$41)-1</f>
        <v>5</v>
      </c>
      <c r="U316" s="40">
        <f>_xlfn.IFNA(VLOOKUP(G316,Info!$J$2:$O$26,6,0),"Sin Dato")</f>
        <v>15</v>
      </c>
      <c r="V316" s="41"/>
    </row>
    <row r="317" spans="1:22" ht="27" customHeight="1" x14ac:dyDescent="0.25">
      <c r="A317" s="12">
        <v>20251100314</v>
      </c>
      <c r="B317" s="12" t="s">
        <v>25</v>
      </c>
      <c r="C317" s="15">
        <v>45870</v>
      </c>
      <c r="D317" s="12" t="s">
        <v>899</v>
      </c>
      <c r="E317" s="12" t="s">
        <v>27</v>
      </c>
      <c r="F317" s="12" t="s">
        <v>28</v>
      </c>
      <c r="G317" s="8" t="s">
        <v>38</v>
      </c>
      <c r="H317" s="8" t="s">
        <v>39</v>
      </c>
      <c r="I317" s="8" t="s">
        <v>900</v>
      </c>
      <c r="J317" s="12" t="s">
        <v>32</v>
      </c>
      <c r="K317" s="16" t="s">
        <v>32</v>
      </c>
      <c r="L317" s="16" t="s">
        <v>901</v>
      </c>
      <c r="M317" s="25">
        <v>45894</v>
      </c>
      <c r="N317" s="16" t="s">
        <v>34</v>
      </c>
      <c r="O317" s="16" t="s">
        <v>902</v>
      </c>
      <c r="P317" s="16">
        <v>20252100403</v>
      </c>
      <c r="Q317" s="25">
        <v>45894</v>
      </c>
      <c r="R317" s="42">
        <f>WORKDAY(C317,U317,Info!U315:U334)</f>
        <v>45884</v>
      </c>
      <c r="S317" s="37" t="s">
        <v>1407</v>
      </c>
      <c r="T317" s="37">
        <f>NETWORKDAYS(C317,M317,Info!$U$2:$U$41)-1</f>
        <v>14</v>
      </c>
      <c r="U317" s="40">
        <f>_xlfn.IFNA(VLOOKUP(G317,Info!$J$2:$O$26,6,0),"Sin Dato")</f>
        <v>10</v>
      </c>
      <c r="V317" s="41"/>
    </row>
    <row r="318" spans="1:22" ht="27" customHeight="1" x14ac:dyDescent="0.25">
      <c r="A318" s="12">
        <v>20251100315</v>
      </c>
      <c r="B318" s="12" t="s">
        <v>25</v>
      </c>
      <c r="C318" s="15">
        <v>45873</v>
      </c>
      <c r="D318" s="12" t="s">
        <v>903</v>
      </c>
      <c r="E318" s="12" t="s">
        <v>27</v>
      </c>
      <c r="F318" s="12" t="s">
        <v>28</v>
      </c>
      <c r="G318" s="8" t="s">
        <v>38</v>
      </c>
      <c r="H318" s="8" t="s">
        <v>39</v>
      </c>
      <c r="I318" s="8" t="s">
        <v>904</v>
      </c>
      <c r="J318" s="12" t="s">
        <v>32</v>
      </c>
      <c r="K318" s="16" t="s">
        <v>32</v>
      </c>
      <c r="L318" s="16" t="s">
        <v>260</v>
      </c>
      <c r="M318" s="25">
        <v>45894</v>
      </c>
      <c r="N318" s="16" t="s">
        <v>34</v>
      </c>
      <c r="O318" s="16" t="s">
        <v>905</v>
      </c>
      <c r="P318" s="16">
        <v>20252100404</v>
      </c>
      <c r="Q318" s="25">
        <v>45894</v>
      </c>
      <c r="R318" s="42">
        <f>WORKDAY(C318,U318,Info!U316:U335)</f>
        <v>45887</v>
      </c>
      <c r="S318" s="37" t="s">
        <v>1407</v>
      </c>
      <c r="T318" s="37">
        <f>NETWORKDAYS(C318,M318,Info!$U$2:$U$41)-1</f>
        <v>13</v>
      </c>
      <c r="U318" s="40">
        <f>_xlfn.IFNA(VLOOKUP(G318,Info!$J$2:$O$26,6,0),"Sin Dato")</f>
        <v>10</v>
      </c>
      <c r="V318" s="41"/>
    </row>
    <row r="319" spans="1:22" ht="27" customHeight="1" x14ac:dyDescent="0.25">
      <c r="A319" s="12">
        <v>20251100316</v>
      </c>
      <c r="B319" s="12" t="s">
        <v>25</v>
      </c>
      <c r="C319" s="15">
        <v>45873</v>
      </c>
      <c r="D319" s="12" t="s">
        <v>906</v>
      </c>
      <c r="E319" s="12" t="s">
        <v>27</v>
      </c>
      <c r="F319" s="12" t="s">
        <v>28</v>
      </c>
      <c r="G319" s="8" t="s">
        <v>73</v>
      </c>
      <c r="H319" s="8" t="s">
        <v>74</v>
      </c>
      <c r="I319" s="8" t="s">
        <v>907</v>
      </c>
      <c r="J319" s="12" t="s">
        <v>32</v>
      </c>
      <c r="K319" s="16" t="s">
        <v>32</v>
      </c>
      <c r="L319" s="16" t="s">
        <v>48</v>
      </c>
      <c r="M319" s="25">
        <v>45884</v>
      </c>
      <c r="N319" s="16" t="s">
        <v>34</v>
      </c>
      <c r="O319" s="16" t="s">
        <v>908</v>
      </c>
      <c r="P319" s="16"/>
      <c r="Q319" s="25">
        <v>45884</v>
      </c>
      <c r="R319" s="42">
        <f>WORKDAY(C319,U319,Info!U317:U336)</f>
        <v>45915</v>
      </c>
      <c r="S319" s="37" t="s">
        <v>36</v>
      </c>
      <c r="T319" s="37">
        <f>NETWORKDAYS(C319,M319,Info!$U$2:$U$41)-1</f>
        <v>8</v>
      </c>
      <c r="U319" s="40">
        <f>_xlfn.IFNA(VLOOKUP(G319,Info!$J$2:$O$26,6,0),"Sin Dato")</f>
        <v>30</v>
      </c>
      <c r="V319" s="41"/>
    </row>
    <row r="320" spans="1:22" ht="27" customHeight="1" x14ac:dyDescent="0.25">
      <c r="A320" s="12">
        <v>20251100317</v>
      </c>
      <c r="B320" s="12" t="s">
        <v>25</v>
      </c>
      <c r="C320" s="15">
        <v>45873</v>
      </c>
      <c r="D320" s="12" t="s">
        <v>909</v>
      </c>
      <c r="E320" s="12" t="s">
        <v>27</v>
      </c>
      <c r="F320" s="12" t="s">
        <v>28</v>
      </c>
      <c r="G320" s="8" t="s">
        <v>73</v>
      </c>
      <c r="H320" s="8" t="s">
        <v>74</v>
      </c>
      <c r="I320" s="8" t="s">
        <v>244</v>
      </c>
      <c r="J320" s="12" t="s">
        <v>32</v>
      </c>
      <c r="K320" s="16" t="s">
        <v>32</v>
      </c>
      <c r="L320" s="16" t="s">
        <v>48</v>
      </c>
      <c r="M320" s="25">
        <v>45884</v>
      </c>
      <c r="N320" s="16" t="s">
        <v>34</v>
      </c>
      <c r="O320" s="16" t="s">
        <v>910</v>
      </c>
      <c r="P320" s="16"/>
      <c r="Q320" s="25">
        <v>45884</v>
      </c>
      <c r="R320" s="42">
        <f>WORKDAY(C320,U320,Info!U318:U337)</f>
        <v>45915</v>
      </c>
      <c r="S320" s="37" t="s">
        <v>36</v>
      </c>
      <c r="T320" s="37">
        <f>NETWORKDAYS(C320,M320,Info!$U$2:$U$41)-1</f>
        <v>8</v>
      </c>
      <c r="U320" s="40">
        <f>_xlfn.IFNA(VLOOKUP(G320,Info!$J$2:$O$26,6,0),"Sin Dato")</f>
        <v>30</v>
      </c>
      <c r="V320" s="41"/>
    </row>
    <row r="321" spans="1:22" ht="27" customHeight="1" x14ac:dyDescent="0.25">
      <c r="A321" s="12">
        <v>20251100318</v>
      </c>
      <c r="B321" s="12" t="s">
        <v>25</v>
      </c>
      <c r="C321" s="15">
        <v>45873</v>
      </c>
      <c r="D321" s="12" t="s">
        <v>911</v>
      </c>
      <c r="E321" s="12" t="s">
        <v>27</v>
      </c>
      <c r="F321" s="12" t="s">
        <v>28</v>
      </c>
      <c r="G321" s="8" t="s">
        <v>73</v>
      </c>
      <c r="H321" s="8" t="s">
        <v>74</v>
      </c>
      <c r="I321" s="8" t="s">
        <v>912</v>
      </c>
      <c r="J321" s="12" t="s">
        <v>42</v>
      </c>
      <c r="K321" s="16" t="s">
        <v>42</v>
      </c>
      <c r="L321" s="16" t="s">
        <v>547</v>
      </c>
      <c r="M321" s="25">
        <v>45873</v>
      </c>
      <c r="N321" s="16" t="s">
        <v>34</v>
      </c>
      <c r="O321" s="16" t="s">
        <v>913</v>
      </c>
      <c r="P321" s="16"/>
      <c r="Q321" s="25">
        <v>45873</v>
      </c>
      <c r="R321" s="42">
        <f>WORKDAY(C321,U321,Info!U319:U338)</f>
        <v>45915</v>
      </c>
      <c r="S321" s="37" t="s">
        <v>36</v>
      </c>
      <c r="T321" s="37">
        <f>NETWORKDAYS(C321,M321,Info!$U$2:$U$41)-1</f>
        <v>0</v>
      </c>
      <c r="U321" s="40">
        <f>_xlfn.IFNA(VLOOKUP(G321,Info!$J$2:$O$26,6,0),"Sin Dato")</f>
        <v>30</v>
      </c>
      <c r="V321" s="41"/>
    </row>
    <row r="322" spans="1:22" ht="27" customHeight="1" x14ac:dyDescent="0.25">
      <c r="A322" s="12">
        <v>20251100319</v>
      </c>
      <c r="B322" s="12" t="s">
        <v>25</v>
      </c>
      <c r="C322" s="15">
        <v>45873</v>
      </c>
      <c r="D322" s="12" t="s">
        <v>914</v>
      </c>
      <c r="E322" s="12" t="s">
        <v>27</v>
      </c>
      <c r="F322" s="12" t="s">
        <v>28</v>
      </c>
      <c r="G322" s="8" t="s">
        <v>38</v>
      </c>
      <c r="H322" s="8" t="s">
        <v>39</v>
      </c>
      <c r="I322" s="8" t="s">
        <v>173</v>
      </c>
      <c r="J322" s="12" t="s">
        <v>32</v>
      </c>
      <c r="K322" s="16" t="s">
        <v>32</v>
      </c>
      <c r="L322" s="16" t="s">
        <v>901</v>
      </c>
      <c r="M322" s="25">
        <v>45880</v>
      </c>
      <c r="N322" s="16" t="s">
        <v>34</v>
      </c>
      <c r="O322" s="16" t="s">
        <v>915</v>
      </c>
      <c r="P322" s="16">
        <v>20252100384</v>
      </c>
      <c r="Q322" s="25">
        <v>45880</v>
      </c>
      <c r="R322" s="42">
        <f>WORKDAY(C322,U322,Info!U320:U339)</f>
        <v>45887</v>
      </c>
      <c r="S322" s="37" t="s">
        <v>36</v>
      </c>
      <c r="T322" s="37">
        <f>NETWORKDAYS(C322,M322,Info!$U$2:$U$41)-1</f>
        <v>4</v>
      </c>
      <c r="U322" s="40">
        <f>_xlfn.IFNA(VLOOKUP(G322,Info!$J$2:$O$26,6,0),"Sin Dato")</f>
        <v>10</v>
      </c>
      <c r="V322" s="41"/>
    </row>
    <row r="323" spans="1:22" ht="27" customHeight="1" x14ac:dyDescent="0.25">
      <c r="A323" s="12">
        <v>20251100320</v>
      </c>
      <c r="B323" s="12" t="s">
        <v>25</v>
      </c>
      <c r="C323" s="15">
        <v>45874</v>
      </c>
      <c r="D323" s="12" t="s">
        <v>916</v>
      </c>
      <c r="E323" s="12" t="s">
        <v>27</v>
      </c>
      <c r="F323" s="12" t="s">
        <v>28</v>
      </c>
      <c r="G323" s="8" t="s">
        <v>73</v>
      </c>
      <c r="H323" s="22" t="s">
        <v>114</v>
      </c>
      <c r="I323" s="8" t="s">
        <v>917</v>
      </c>
      <c r="J323" s="12" t="s">
        <v>41</v>
      </c>
      <c r="K323" s="16" t="s">
        <v>41</v>
      </c>
      <c r="L323" s="16" t="s">
        <v>76</v>
      </c>
      <c r="M323" s="25">
        <v>45898</v>
      </c>
      <c r="N323" s="16" t="s">
        <v>34</v>
      </c>
      <c r="O323" s="16" t="s">
        <v>918</v>
      </c>
      <c r="P323" s="16"/>
      <c r="Q323" s="25">
        <v>45898</v>
      </c>
      <c r="R323" s="42">
        <f>WORKDAY(C323,U323,Info!U321:U340)</f>
        <v>45916</v>
      </c>
      <c r="S323" s="37" t="s">
        <v>36</v>
      </c>
      <c r="T323" s="37">
        <f>NETWORKDAYS(C323,M323,Info!$U$2:$U$41)-1</f>
        <v>16</v>
      </c>
      <c r="U323" s="40">
        <f>_xlfn.IFNA(VLOOKUP(G323,Info!$J$2:$O$26,6,0),"Sin Dato")</f>
        <v>30</v>
      </c>
      <c r="V323" s="41"/>
    </row>
    <row r="324" spans="1:22" ht="27" customHeight="1" x14ac:dyDescent="0.25">
      <c r="A324" s="12">
        <v>20251100321</v>
      </c>
      <c r="B324" s="12" t="s">
        <v>25</v>
      </c>
      <c r="C324" s="15">
        <v>45874</v>
      </c>
      <c r="D324" s="12" t="s">
        <v>919</v>
      </c>
      <c r="E324" s="12" t="s">
        <v>27</v>
      </c>
      <c r="F324" s="12" t="s">
        <v>28</v>
      </c>
      <c r="G324" s="8" t="s">
        <v>73</v>
      </c>
      <c r="H324" s="8" t="s">
        <v>74</v>
      </c>
      <c r="I324" s="8" t="s">
        <v>920</v>
      </c>
      <c r="J324" s="12" t="s">
        <v>32</v>
      </c>
      <c r="K324" s="16" t="s">
        <v>32</v>
      </c>
      <c r="L324" s="16" t="s">
        <v>195</v>
      </c>
      <c r="M324" s="25">
        <v>45874</v>
      </c>
      <c r="N324" s="16" t="s">
        <v>34</v>
      </c>
      <c r="O324" s="16" t="s">
        <v>921</v>
      </c>
      <c r="P324" s="16"/>
      <c r="Q324" s="25">
        <v>45874</v>
      </c>
      <c r="R324" s="42">
        <f>WORKDAY(C324,U324,Info!U322:U341)</f>
        <v>45916</v>
      </c>
      <c r="S324" s="37" t="s">
        <v>36</v>
      </c>
      <c r="T324" s="37">
        <f>NETWORKDAYS(C324,M324,Info!$U$2:$U$41)-1</f>
        <v>0</v>
      </c>
      <c r="U324" s="40">
        <f>_xlfn.IFNA(VLOOKUP(G324,Info!$J$2:$O$26,6,0),"Sin Dato")</f>
        <v>30</v>
      </c>
      <c r="V324" s="41"/>
    </row>
    <row r="325" spans="1:22" ht="27" customHeight="1" x14ac:dyDescent="0.25">
      <c r="A325" s="12">
        <v>20251100322</v>
      </c>
      <c r="B325" s="12" t="s">
        <v>25</v>
      </c>
      <c r="C325" s="15">
        <v>45875</v>
      </c>
      <c r="D325" s="12" t="s">
        <v>922</v>
      </c>
      <c r="E325" s="12" t="s">
        <v>27</v>
      </c>
      <c r="F325" s="12" t="s">
        <v>28</v>
      </c>
      <c r="G325" s="8" t="s">
        <v>73</v>
      </c>
      <c r="H325" s="8" t="s">
        <v>74</v>
      </c>
      <c r="I325" s="8" t="s">
        <v>923</v>
      </c>
      <c r="J325" s="12" t="s">
        <v>42</v>
      </c>
      <c r="K325" s="16" t="s">
        <v>42</v>
      </c>
      <c r="L325" s="16" t="s">
        <v>171</v>
      </c>
      <c r="M325" s="25">
        <v>45880</v>
      </c>
      <c r="N325" s="16" t="s">
        <v>34</v>
      </c>
      <c r="O325" s="16" t="s">
        <v>924</v>
      </c>
      <c r="P325" s="16"/>
      <c r="Q325" s="25">
        <v>45880</v>
      </c>
      <c r="R325" s="42">
        <f>WORKDAY(C325,U325,Info!U323:U342)</f>
        <v>45917</v>
      </c>
      <c r="S325" s="37" t="s">
        <v>36</v>
      </c>
      <c r="T325" s="37">
        <f>NETWORKDAYS(C325,M325,Info!$U$2:$U$41)-1</f>
        <v>2</v>
      </c>
      <c r="U325" s="40">
        <f>_xlfn.IFNA(VLOOKUP(G325,Info!$J$2:$O$26,6,0),"Sin Dato")</f>
        <v>30</v>
      </c>
      <c r="V325" s="41"/>
    </row>
    <row r="326" spans="1:22" ht="27" customHeight="1" x14ac:dyDescent="0.25">
      <c r="A326" s="12">
        <v>20251100323</v>
      </c>
      <c r="B326" s="12" t="s">
        <v>25</v>
      </c>
      <c r="C326" s="15">
        <v>45875</v>
      </c>
      <c r="D326" s="12" t="s">
        <v>925</v>
      </c>
      <c r="E326" s="12" t="s">
        <v>27</v>
      </c>
      <c r="F326" s="12" t="s">
        <v>28</v>
      </c>
      <c r="G326" s="8" t="s">
        <v>38</v>
      </c>
      <c r="H326" s="8" t="s">
        <v>39</v>
      </c>
      <c r="I326" s="8" t="s">
        <v>871</v>
      </c>
      <c r="J326" s="12" t="s">
        <v>32</v>
      </c>
      <c r="K326" s="16" t="s">
        <v>32</v>
      </c>
      <c r="L326" s="16" t="s">
        <v>901</v>
      </c>
      <c r="M326" s="25">
        <v>45894</v>
      </c>
      <c r="N326" s="16" t="s">
        <v>34</v>
      </c>
      <c r="O326" s="16" t="s">
        <v>1408</v>
      </c>
      <c r="P326" s="16">
        <v>20252100405</v>
      </c>
      <c r="Q326" s="25">
        <v>45894</v>
      </c>
      <c r="R326" s="42">
        <f>WORKDAY(C326,U326,Info!U324:U343)</f>
        <v>45889</v>
      </c>
      <c r="S326" s="37" t="s">
        <v>1407</v>
      </c>
      <c r="T326" s="37">
        <f>NETWORKDAYS(C326,M326,Info!$U$2:$U$41)-1</f>
        <v>11</v>
      </c>
      <c r="U326" s="40">
        <f>_xlfn.IFNA(VLOOKUP(G326,Info!$J$2:$O$26,6,0),"Sin Dato")</f>
        <v>10</v>
      </c>
      <c r="V326" s="41"/>
    </row>
    <row r="327" spans="1:22" ht="27" customHeight="1" x14ac:dyDescent="0.25">
      <c r="A327" s="12">
        <v>20251100324</v>
      </c>
      <c r="B327" s="12" t="s">
        <v>25</v>
      </c>
      <c r="C327" s="15">
        <v>45877</v>
      </c>
      <c r="D327" s="12" t="s">
        <v>926</v>
      </c>
      <c r="E327" s="12" t="s">
        <v>27</v>
      </c>
      <c r="F327" s="12" t="s">
        <v>28</v>
      </c>
      <c r="G327" s="8" t="s">
        <v>38</v>
      </c>
      <c r="H327" s="8" t="s">
        <v>39</v>
      </c>
      <c r="I327" s="8" t="s">
        <v>927</v>
      </c>
      <c r="J327" s="12" t="s">
        <v>32</v>
      </c>
      <c r="K327" s="16" t="s">
        <v>32</v>
      </c>
      <c r="L327" s="16" t="s">
        <v>901</v>
      </c>
      <c r="M327" s="25">
        <v>45882</v>
      </c>
      <c r="N327" s="16" t="s">
        <v>34</v>
      </c>
      <c r="O327" s="16" t="s">
        <v>928</v>
      </c>
      <c r="P327" s="16">
        <v>20252100391</v>
      </c>
      <c r="Q327" s="25">
        <v>45882</v>
      </c>
      <c r="R327" s="42">
        <f>WORKDAY(C327,U327,Info!U325:U344)</f>
        <v>45891</v>
      </c>
      <c r="S327" s="37" t="s">
        <v>36</v>
      </c>
      <c r="T327" s="37">
        <f>NETWORKDAYS(C327,M327,Info!$U$2:$U$41)-1</f>
        <v>3</v>
      </c>
      <c r="U327" s="40">
        <f>_xlfn.IFNA(VLOOKUP(G327,Info!$J$2:$O$26,6,0),"Sin Dato")</f>
        <v>10</v>
      </c>
      <c r="V327" s="41"/>
    </row>
    <row r="328" spans="1:22" ht="27" customHeight="1" x14ac:dyDescent="0.25">
      <c r="A328" s="12">
        <v>20251100325</v>
      </c>
      <c r="B328" s="12" t="s">
        <v>25</v>
      </c>
      <c r="C328" s="15">
        <v>45877</v>
      </c>
      <c r="D328" s="12" t="s">
        <v>929</v>
      </c>
      <c r="E328" s="12" t="s">
        <v>27</v>
      </c>
      <c r="F328" s="12" t="s">
        <v>28</v>
      </c>
      <c r="G328" s="8" t="s">
        <v>73</v>
      </c>
      <c r="H328" s="12" t="s">
        <v>433</v>
      </c>
      <c r="I328" s="8" t="s">
        <v>58</v>
      </c>
      <c r="J328" s="12" t="s">
        <v>42</v>
      </c>
      <c r="K328" s="16" t="s">
        <v>42</v>
      </c>
      <c r="L328" s="16" t="s">
        <v>547</v>
      </c>
      <c r="M328" s="25">
        <v>45894</v>
      </c>
      <c r="N328" s="16" t="s">
        <v>34</v>
      </c>
      <c r="O328" s="16" t="s">
        <v>930</v>
      </c>
      <c r="P328" s="16">
        <v>20252100402</v>
      </c>
      <c r="Q328" s="25">
        <v>45894</v>
      </c>
      <c r="R328" s="42">
        <f>WORKDAY(C328,U328,Info!U326:U345)</f>
        <v>45919</v>
      </c>
      <c r="S328" s="37" t="s">
        <v>36</v>
      </c>
      <c r="T328" s="37">
        <f>NETWORKDAYS(C328,M328,Info!$U$2:$U$41)-1</f>
        <v>10</v>
      </c>
      <c r="U328" s="40">
        <f>_xlfn.IFNA(VLOOKUP(G328,Info!$J$2:$O$26,6,0),"Sin Dato")</f>
        <v>30</v>
      </c>
      <c r="V328" s="41"/>
    </row>
    <row r="329" spans="1:22" ht="27" customHeight="1" x14ac:dyDescent="0.25">
      <c r="A329" s="12">
        <v>20251100326</v>
      </c>
      <c r="B329" s="12" t="s">
        <v>25</v>
      </c>
      <c r="C329" s="15">
        <v>45877</v>
      </c>
      <c r="D329" s="12" t="s">
        <v>931</v>
      </c>
      <c r="E329" s="12" t="s">
        <v>27</v>
      </c>
      <c r="F329" s="12" t="s">
        <v>28</v>
      </c>
      <c r="G329" s="8" t="s">
        <v>73</v>
      </c>
      <c r="H329" s="8" t="s">
        <v>74</v>
      </c>
      <c r="I329" s="8" t="s">
        <v>278</v>
      </c>
      <c r="J329" s="12" t="s">
        <v>32</v>
      </c>
      <c r="K329" s="16" t="s">
        <v>32</v>
      </c>
      <c r="L329" s="16" t="s">
        <v>932</v>
      </c>
      <c r="M329" s="25">
        <v>45889</v>
      </c>
      <c r="N329" s="16" t="s">
        <v>34</v>
      </c>
      <c r="O329" s="16" t="s">
        <v>933</v>
      </c>
      <c r="P329" s="16"/>
      <c r="Q329" s="25">
        <v>45889</v>
      </c>
      <c r="R329" s="42">
        <f>WORKDAY(C329,U329,Info!U327:U346)</f>
        <v>45919</v>
      </c>
      <c r="S329" s="37" t="s">
        <v>36</v>
      </c>
      <c r="T329" s="37">
        <f>NETWORKDAYS(C329,M329,Info!$U$2:$U$41)-1</f>
        <v>7</v>
      </c>
      <c r="U329" s="40">
        <f>_xlfn.IFNA(VLOOKUP(G329,Info!$J$2:$O$26,6,0),"Sin Dato")</f>
        <v>30</v>
      </c>
      <c r="V329" s="41"/>
    </row>
    <row r="330" spans="1:22" ht="27" customHeight="1" x14ac:dyDescent="0.25">
      <c r="A330" s="12">
        <v>20251100327</v>
      </c>
      <c r="B330" s="12" t="s">
        <v>25</v>
      </c>
      <c r="C330" s="15">
        <v>45880</v>
      </c>
      <c r="D330" s="12" t="s">
        <v>934</v>
      </c>
      <c r="E330" s="12" t="s">
        <v>27</v>
      </c>
      <c r="F330" s="12" t="s">
        <v>28</v>
      </c>
      <c r="G330" s="8" t="s">
        <v>73</v>
      </c>
      <c r="H330" s="12" t="s">
        <v>114</v>
      </c>
      <c r="I330" s="8" t="s">
        <v>935</v>
      </c>
      <c r="J330" s="12" t="s">
        <v>41</v>
      </c>
      <c r="K330" s="16" t="s">
        <v>41</v>
      </c>
      <c r="L330" s="16" t="s">
        <v>76</v>
      </c>
      <c r="M330" s="25">
        <v>45898</v>
      </c>
      <c r="N330" s="16" t="s">
        <v>34</v>
      </c>
      <c r="O330" s="16" t="s">
        <v>936</v>
      </c>
      <c r="P330" s="16"/>
      <c r="Q330" s="25">
        <v>45898</v>
      </c>
      <c r="R330" s="42">
        <f>WORKDAY(C330,U330,Info!U328:U347)</f>
        <v>45922</v>
      </c>
      <c r="S330" s="37" t="s">
        <v>36</v>
      </c>
      <c r="T330" s="37">
        <f>NETWORKDAYS(C330,M330,Info!$U$2:$U$41)-1</f>
        <v>13</v>
      </c>
      <c r="U330" s="40">
        <f>_xlfn.IFNA(VLOOKUP(G330,Info!$J$2:$O$26,6,0),"Sin Dato")</f>
        <v>30</v>
      </c>
      <c r="V330" s="41"/>
    </row>
    <row r="331" spans="1:22" ht="27" customHeight="1" x14ac:dyDescent="0.25">
      <c r="A331" s="12">
        <v>20251100328</v>
      </c>
      <c r="B331" s="12" t="s">
        <v>25</v>
      </c>
      <c r="C331" s="15">
        <v>45880</v>
      </c>
      <c r="D331" s="12" t="s">
        <v>30</v>
      </c>
      <c r="E331" s="12" t="s">
        <v>27</v>
      </c>
      <c r="F331" s="12" t="s">
        <v>28</v>
      </c>
      <c r="G331" s="8" t="s">
        <v>29</v>
      </c>
      <c r="H331" s="8" t="s">
        <v>30</v>
      </c>
      <c r="I331" s="8" t="s">
        <v>937</v>
      </c>
      <c r="J331" s="12" t="s">
        <v>32</v>
      </c>
      <c r="K331" s="16" t="s">
        <v>32</v>
      </c>
      <c r="L331" s="16" t="s">
        <v>260</v>
      </c>
      <c r="M331" s="25">
        <v>45890</v>
      </c>
      <c r="N331" s="16" t="s">
        <v>34</v>
      </c>
      <c r="O331" s="16" t="s">
        <v>938</v>
      </c>
      <c r="P331" s="16">
        <v>20252100400</v>
      </c>
      <c r="Q331" s="25">
        <v>45890</v>
      </c>
      <c r="R331" s="42">
        <f>WORKDAY(C331,U331,Info!U329:U348)</f>
        <v>45901</v>
      </c>
      <c r="S331" s="37" t="s">
        <v>36</v>
      </c>
      <c r="T331" s="37">
        <f>NETWORKDAYS(C331,M331,Info!$U$2:$U$41)-1</f>
        <v>7</v>
      </c>
      <c r="U331" s="40">
        <f>_xlfn.IFNA(VLOOKUP(G331,Info!$J$2:$O$26,6,0),"Sin Dato")</f>
        <v>15</v>
      </c>
      <c r="V331" s="41"/>
    </row>
    <row r="332" spans="1:22" ht="27" customHeight="1" x14ac:dyDescent="0.25">
      <c r="A332" s="12">
        <v>20251100329</v>
      </c>
      <c r="B332" s="12" t="s">
        <v>25</v>
      </c>
      <c r="C332" s="15">
        <v>45881</v>
      </c>
      <c r="D332" s="12" t="s">
        <v>939</v>
      </c>
      <c r="E332" s="12" t="s">
        <v>27</v>
      </c>
      <c r="F332" s="12" t="s">
        <v>28</v>
      </c>
      <c r="G332" s="8" t="s">
        <v>38</v>
      </c>
      <c r="H332" s="8" t="s">
        <v>39</v>
      </c>
      <c r="I332" s="8" t="s">
        <v>940</v>
      </c>
      <c r="J332" s="12" t="s">
        <v>42</v>
      </c>
      <c r="K332" s="16" t="s">
        <v>42</v>
      </c>
      <c r="L332" s="16" t="s">
        <v>547</v>
      </c>
      <c r="M332" s="25">
        <v>45896</v>
      </c>
      <c r="N332" s="16" t="s">
        <v>34</v>
      </c>
      <c r="O332" s="16" t="s">
        <v>941</v>
      </c>
      <c r="P332" s="16">
        <v>20252100410</v>
      </c>
      <c r="Q332" s="25">
        <v>45896</v>
      </c>
      <c r="R332" s="42">
        <f>WORKDAY(C332,U332,Info!U330:U349)</f>
        <v>45895</v>
      </c>
      <c r="S332" s="37" t="s">
        <v>36</v>
      </c>
      <c r="T332" s="37">
        <f>NETWORKDAYS(C332,M332,Info!$U$2:$U$41)-1</f>
        <v>10</v>
      </c>
      <c r="U332" s="40">
        <f>_xlfn.IFNA(VLOOKUP(G332,Info!$J$2:$O$26,6,0),"Sin Dato")</f>
        <v>10</v>
      </c>
      <c r="V332" s="41"/>
    </row>
    <row r="333" spans="1:22" ht="27" customHeight="1" x14ac:dyDescent="0.25">
      <c r="A333" s="12">
        <v>20251100330</v>
      </c>
      <c r="B333" s="12" t="s">
        <v>25</v>
      </c>
      <c r="C333" s="15">
        <v>45882</v>
      </c>
      <c r="D333" s="12" t="s">
        <v>942</v>
      </c>
      <c r="E333" s="12" t="s">
        <v>27</v>
      </c>
      <c r="F333" s="12" t="s">
        <v>28</v>
      </c>
      <c r="G333" s="8" t="s">
        <v>38</v>
      </c>
      <c r="H333" s="8" t="s">
        <v>39</v>
      </c>
      <c r="I333" s="8" t="s">
        <v>943</v>
      </c>
      <c r="J333" s="12" t="s">
        <v>42</v>
      </c>
      <c r="K333" s="16" t="s">
        <v>42</v>
      </c>
      <c r="L333" s="16" t="s">
        <v>547</v>
      </c>
      <c r="M333" s="25">
        <v>45897</v>
      </c>
      <c r="N333" s="16" t="s">
        <v>34</v>
      </c>
      <c r="O333" s="16" t="s">
        <v>944</v>
      </c>
      <c r="P333" s="16">
        <v>20252100412</v>
      </c>
      <c r="Q333" s="25">
        <v>45897</v>
      </c>
      <c r="R333" s="42">
        <f>WORKDAY(C333,U333,Info!U331:U350)</f>
        <v>45896</v>
      </c>
      <c r="S333" s="37" t="s">
        <v>36</v>
      </c>
      <c r="T333" s="37">
        <f>NETWORKDAYS(C333,M333,Info!$U$2:$U$41)-1</f>
        <v>10</v>
      </c>
      <c r="U333" s="40">
        <f>_xlfn.IFNA(VLOOKUP(G333,Info!$J$2:$O$26,6,0),"Sin Dato")</f>
        <v>10</v>
      </c>
      <c r="V333" s="41"/>
    </row>
    <row r="334" spans="1:22" ht="27" customHeight="1" x14ac:dyDescent="0.25">
      <c r="A334" s="12">
        <v>20251100331</v>
      </c>
      <c r="B334" s="12" t="s">
        <v>25</v>
      </c>
      <c r="C334" s="15">
        <v>45882</v>
      </c>
      <c r="D334" s="12" t="s">
        <v>945</v>
      </c>
      <c r="E334" s="12" t="s">
        <v>27</v>
      </c>
      <c r="F334" s="12" t="s">
        <v>28</v>
      </c>
      <c r="G334" s="8" t="s">
        <v>38</v>
      </c>
      <c r="H334" s="8" t="s">
        <v>39</v>
      </c>
      <c r="I334" s="8" t="s">
        <v>275</v>
      </c>
      <c r="J334" s="12" t="s">
        <v>32</v>
      </c>
      <c r="K334" s="16" t="s">
        <v>32</v>
      </c>
      <c r="L334" s="16" t="s">
        <v>901</v>
      </c>
      <c r="M334" s="25">
        <v>45882</v>
      </c>
      <c r="N334" s="16" t="s">
        <v>34</v>
      </c>
      <c r="O334" s="16" t="s">
        <v>946</v>
      </c>
      <c r="P334" s="16">
        <v>20252100390</v>
      </c>
      <c r="Q334" s="25">
        <v>45882</v>
      </c>
      <c r="R334" s="42">
        <f>WORKDAY(C334,U334,Info!U332:U351)</f>
        <v>45896</v>
      </c>
      <c r="S334" s="37" t="s">
        <v>36</v>
      </c>
      <c r="T334" s="37">
        <f>NETWORKDAYS(C334,M334,Info!$U$2:$U$41)-1</f>
        <v>0</v>
      </c>
      <c r="U334" s="40">
        <f>_xlfn.IFNA(VLOOKUP(G334,Info!$J$2:$O$26,6,0),"Sin Dato")</f>
        <v>10</v>
      </c>
      <c r="V334" s="41"/>
    </row>
    <row r="335" spans="1:22" ht="27" customHeight="1" x14ac:dyDescent="0.25">
      <c r="A335" s="12">
        <v>20251100332</v>
      </c>
      <c r="B335" s="12" t="s">
        <v>25</v>
      </c>
      <c r="C335" s="15">
        <v>45882</v>
      </c>
      <c r="D335" s="12" t="s">
        <v>947</v>
      </c>
      <c r="E335" s="12" t="s">
        <v>27</v>
      </c>
      <c r="F335" s="12" t="s">
        <v>28</v>
      </c>
      <c r="G335" s="8" t="s">
        <v>73</v>
      </c>
      <c r="H335" s="8" t="s">
        <v>74</v>
      </c>
      <c r="I335" s="8" t="s">
        <v>948</v>
      </c>
      <c r="J335" s="12" t="s">
        <v>42</v>
      </c>
      <c r="K335" s="16" t="s">
        <v>42</v>
      </c>
      <c r="L335" s="16" t="s">
        <v>400</v>
      </c>
      <c r="M335" s="25">
        <v>45890</v>
      </c>
      <c r="N335" s="16" t="s">
        <v>34</v>
      </c>
      <c r="O335" s="16" t="s">
        <v>949</v>
      </c>
      <c r="P335" s="16"/>
      <c r="Q335" s="25">
        <v>45890</v>
      </c>
      <c r="R335" s="42">
        <f>WORKDAY(C335,U335,Info!U333:U352)</f>
        <v>45924</v>
      </c>
      <c r="S335" s="37" t="s">
        <v>36</v>
      </c>
      <c r="T335" s="37">
        <f>NETWORKDAYS(C335,M335,Info!$U$2:$U$41)-1</f>
        <v>5</v>
      </c>
      <c r="U335" s="40">
        <f>_xlfn.IFNA(VLOOKUP(G335,Info!$J$2:$O$26,6,0),"Sin Dato")</f>
        <v>30</v>
      </c>
      <c r="V335" s="41"/>
    </row>
    <row r="336" spans="1:22" ht="27" customHeight="1" x14ac:dyDescent="0.25">
      <c r="A336" s="12">
        <v>20251100333</v>
      </c>
      <c r="B336" s="12" t="s">
        <v>25</v>
      </c>
      <c r="C336" s="15">
        <v>45882</v>
      </c>
      <c r="D336" s="12" t="s">
        <v>950</v>
      </c>
      <c r="E336" s="12" t="s">
        <v>27</v>
      </c>
      <c r="F336" s="12" t="s">
        <v>28</v>
      </c>
      <c r="G336" s="8" t="s">
        <v>73</v>
      </c>
      <c r="H336" s="8" t="s">
        <v>74</v>
      </c>
      <c r="I336" s="8" t="s">
        <v>858</v>
      </c>
      <c r="J336" s="12" t="s">
        <v>42</v>
      </c>
      <c r="K336" s="16" t="s">
        <v>42</v>
      </c>
      <c r="L336" s="16" t="s">
        <v>547</v>
      </c>
      <c r="M336" s="25">
        <v>45897</v>
      </c>
      <c r="N336" s="16" t="s">
        <v>34</v>
      </c>
      <c r="O336" s="16" t="s">
        <v>951</v>
      </c>
      <c r="P336" s="16">
        <v>20252100411</v>
      </c>
      <c r="Q336" s="25">
        <v>45897</v>
      </c>
      <c r="R336" s="42">
        <f>WORKDAY(C336,U336,Info!U334:U353)</f>
        <v>45924</v>
      </c>
      <c r="S336" s="37" t="s">
        <v>36</v>
      </c>
      <c r="T336" s="37">
        <f>NETWORKDAYS(C336,M336,Info!$U$2:$U$41)-1</f>
        <v>10</v>
      </c>
      <c r="U336" s="40">
        <f>_xlfn.IFNA(VLOOKUP(G336,Info!$J$2:$O$26,6,0),"Sin Dato")</f>
        <v>30</v>
      </c>
      <c r="V336" s="41"/>
    </row>
    <row r="337" spans="1:22" ht="27" customHeight="1" x14ac:dyDescent="0.25">
      <c r="A337" s="12">
        <v>20251100334</v>
      </c>
      <c r="B337" s="12" t="s">
        <v>25</v>
      </c>
      <c r="C337" s="15">
        <v>45882</v>
      </c>
      <c r="D337" s="12" t="s">
        <v>952</v>
      </c>
      <c r="E337" s="12" t="s">
        <v>27</v>
      </c>
      <c r="F337" s="12" t="s">
        <v>28</v>
      </c>
      <c r="G337" s="8" t="s">
        <v>38</v>
      </c>
      <c r="H337" s="8" t="s">
        <v>39</v>
      </c>
      <c r="I337" s="8" t="s">
        <v>360</v>
      </c>
      <c r="J337" s="12" t="s">
        <v>32</v>
      </c>
      <c r="K337" s="16" t="s">
        <v>32</v>
      </c>
      <c r="L337" s="16" t="s">
        <v>901</v>
      </c>
      <c r="M337" s="25">
        <v>45884</v>
      </c>
      <c r="N337" s="16" t="s">
        <v>34</v>
      </c>
      <c r="O337" s="16" t="s">
        <v>953</v>
      </c>
      <c r="P337" s="16">
        <v>20252100397</v>
      </c>
      <c r="Q337" s="25">
        <v>45884</v>
      </c>
      <c r="R337" s="42">
        <f>WORKDAY(C337,U337,Info!U335:U354)</f>
        <v>45896</v>
      </c>
      <c r="S337" s="37" t="s">
        <v>36</v>
      </c>
      <c r="T337" s="37">
        <f>NETWORKDAYS(C337,M337,Info!$U$2:$U$41)-1</f>
        <v>2</v>
      </c>
      <c r="U337" s="40">
        <f>_xlfn.IFNA(VLOOKUP(G337,Info!$J$2:$O$26,6,0),"Sin Dato")</f>
        <v>10</v>
      </c>
      <c r="V337" s="41"/>
    </row>
    <row r="338" spans="1:22" ht="27" customHeight="1" x14ac:dyDescent="0.25">
      <c r="A338" s="12">
        <v>20251100335</v>
      </c>
      <c r="B338" s="12" t="s">
        <v>25</v>
      </c>
      <c r="C338" s="15">
        <v>45884</v>
      </c>
      <c r="D338" s="12" t="s">
        <v>954</v>
      </c>
      <c r="E338" s="12" t="s">
        <v>27</v>
      </c>
      <c r="F338" s="12" t="s">
        <v>28</v>
      </c>
      <c r="G338" s="8" t="s">
        <v>73</v>
      </c>
      <c r="H338" s="12" t="s">
        <v>433</v>
      </c>
      <c r="I338" s="8" t="s">
        <v>482</v>
      </c>
      <c r="J338" s="12" t="s">
        <v>42</v>
      </c>
      <c r="K338" s="16" t="s">
        <v>42</v>
      </c>
      <c r="L338" s="16" t="s">
        <v>400</v>
      </c>
      <c r="M338" s="25">
        <v>45890</v>
      </c>
      <c r="N338" s="16" t="s">
        <v>34</v>
      </c>
      <c r="O338" s="16" t="s">
        <v>955</v>
      </c>
      <c r="P338" s="16"/>
      <c r="Q338" s="25">
        <v>45890</v>
      </c>
      <c r="R338" s="42">
        <f>WORKDAY(C338,U338,Info!U336:U355)</f>
        <v>45926</v>
      </c>
      <c r="S338" s="37" t="s">
        <v>36</v>
      </c>
      <c r="T338" s="37">
        <f>NETWORKDAYS(C338,M338,Info!$U$2:$U$41)-1</f>
        <v>3</v>
      </c>
      <c r="U338" s="40">
        <f>_xlfn.IFNA(VLOOKUP(G338,Info!$J$2:$O$26,6,0),"Sin Dato")</f>
        <v>30</v>
      </c>
      <c r="V338" s="41"/>
    </row>
    <row r="339" spans="1:22" ht="27" customHeight="1" x14ac:dyDescent="0.25">
      <c r="A339" s="12">
        <v>20251100336</v>
      </c>
      <c r="B339" s="12" t="s">
        <v>25</v>
      </c>
      <c r="C339" s="15">
        <v>45884</v>
      </c>
      <c r="D339" s="12" t="s">
        <v>956</v>
      </c>
      <c r="E339" s="12" t="s">
        <v>27</v>
      </c>
      <c r="F339" s="12" t="s">
        <v>28</v>
      </c>
      <c r="G339" s="8" t="s">
        <v>73</v>
      </c>
      <c r="H339" s="8" t="s">
        <v>74</v>
      </c>
      <c r="I339" s="8" t="s">
        <v>957</v>
      </c>
      <c r="J339" s="12" t="s">
        <v>42</v>
      </c>
      <c r="K339" s="16" t="s">
        <v>42</v>
      </c>
      <c r="L339" s="16" t="s">
        <v>212</v>
      </c>
      <c r="M339" s="25">
        <v>45898</v>
      </c>
      <c r="N339" s="16" t="s">
        <v>34</v>
      </c>
      <c r="O339" s="16" t="s">
        <v>958</v>
      </c>
      <c r="P339" s="16">
        <v>20252100419</v>
      </c>
      <c r="Q339" s="25">
        <v>45898</v>
      </c>
      <c r="R339" s="42">
        <f>WORKDAY(C339,U339,Info!U337:U356)</f>
        <v>45926</v>
      </c>
      <c r="S339" s="37" t="s">
        <v>36</v>
      </c>
      <c r="T339" s="37">
        <f>NETWORKDAYS(C339,M339,Info!$U$2:$U$41)-1</f>
        <v>9</v>
      </c>
      <c r="U339" s="40">
        <f>_xlfn.IFNA(VLOOKUP(G339,Info!$J$2:$O$26,6,0),"Sin Dato")</f>
        <v>30</v>
      </c>
      <c r="V339" s="41"/>
    </row>
    <row r="340" spans="1:22" ht="27" customHeight="1" x14ac:dyDescent="0.25">
      <c r="A340" s="12">
        <v>20251100337</v>
      </c>
      <c r="B340" s="12" t="s">
        <v>25</v>
      </c>
      <c r="C340" s="15">
        <v>45884</v>
      </c>
      <c r="D340" s="12" t="s">
        <v>959</v>
      </c>
      <c r="E340" s="12" t="s">
        <v>27</v>
      </c>
      <c r="F340" s="12" t="s">
        <v>28</v>
      </c>
      <c r="G340" s="8" t="s">
        <v>29</v>
      </c>
      <c r="H340" s="8" t="s">
        <v>30</v>
      </c>
      <c r="I340" s="8" t="s">
        <v>847</v>
      </c>
      <c r="J340" s="12" t="s">
        <v>32</v>
      </c>
      <c r="K340" s="16" t="s">
        <v>32</v>
      </c>
      <c r="L340" s="16" t="s">
        <v>260</v>
      </c>
      <c r="M340" s="25">
        <v>45884</v>
      </c>
      <c r="N340" s="16" t="s">
        <v>34</v>
      </c>
      <c r="O340" s="16" t="s">
        <v>960</v>
      </c>
      <c r="P340" s="16">
        <v>20252100392</v>
      </c>
      <c r="Q340" s="25">
        <v>45884</v>
      </c>
      <c r="R340" s="42">
        <f>WORKDAY(C340,U340,Info!U338:U357)</f>
        <v>45905</v>
      </c>
      <c r="S340" s="37" t="s">
        <v>36</v>
      </c>
      <c r="T340" s="37">
        <f>NETWORKDAYS(C340,M340,Info!$U$2:$U$41)-1</f>
        <v>0</v>
      </c>
      <c r="U340" s="40">
        <f>_xlfn.IFNA(VLOOKUP(G340,Info!$J$2:$O$26,6,0),"Sin Dato")</f>
        <v>15</v>
      </c>
      <c r="V340" s="41"/>
    </row>
    <row r="341" spans="1:22" ht="36" customHeight="1" x14ac:dyDescent="0.25">
      <c r="A341" s="12">
        <v>20251100338</v>
      </c>
      <c r="B341" s="12" t="s">
        <v>25</v>
      </c>
      <c r="C341" s="15">
        <v>45884</v>
      </c>
      <c r="D341" s="12" t="s">
        <v>961</v>
      </c>
      <c r="E341" s="12" t="s">
        <v>27</v>
      </c>
      <c r="F341" s="12" t="s">
        <v>28</v>
      </c>
      <c r="G341" s="8" t="s">
        <v>38</v>
      </c>
      <c r="H341" s="8" t="s">
        <v>39</v>
      </c>
      <c r="I341" s="8" t="s">
        <v>962</v>
      </c>
      <c r="J341" s="12" t="s">
        <v>32</v>
      </c>
      <c r="K341" s="16" t="s">
        <v>32</v>
      </c>
      <c r="L341" s="16" t="s">
        <v>901</v>
      </c>
      <c r="M341" s="25">
        <v>45884</v>
      </c>
      <c r="N341" s="16" t="s">
        <v>34</v>
      </c>
      <c r="O341" s="16" t="s">
        <v>963</v>
      </c>
      <c r="P341" s="16">
        <v>20252100396</v>
      </c>
      <c r="Q341" s="25">
        <v>45884</v>
      </c>
      <c r="R341" s="42">
        <f>WORKDAY(C341,U341,Info!U339:U358)</f>
        <v>45898</v>
      </c>
      <c r="S341" s="37" t="s">
        <v>36</v>
      </c>
      <c r="T341" s="37">
        <f>NETWORKDAYS(C341,M341,Info!$U$2:$U$41)-1</f>
        <v>0</v>
      </c>
      <c r="U341" s="40">
        <f>_xlfn.IFNA(VLOOKUP(G341,Info!$J$2:$O$26,6,0),"Sin Dato")</f>
        <v>10</v>
      </c>
      <c r="V341" s="41"/>
    </row>
    <row r="342" spans="1:22" ht="42" x14ac:dyDescent="0.25">
      <c r="A342" s="12">
        <v>20251100339</v>
      </c>
      <c r="B342" s="12" t="s">
        <v>25</v>
      </c>
      <c r="C342" s="15">
        <v>45884</v>
      </c>
      <c r="D342" s="12" t="s">
        <v>964</v>
      </c>
      <c r="E342" s="12" t="s">
        <v>27</v>
      </c>
      <c r="F342" s="12" t="s">
        <v>28</v>
      </c>
      <c r="G342" s="8" t="s">
        <v>38</v>
      </c>
      <c r="H342" s="8" t="s">
        <v>39</v>
      </c>
      <c r="I342" s="8" t="s">
        <v>965</v>
      </c>
      <c r="J342" s="12" t="s">
        <v>32</v>
      </c>
      <c r="K342" s="16" t="s">
        <v>32</v>
      </c>
      <c r="L342" s="16" t="s">
        <v>901</v>
      </c>
      <c r="M342" s="25">
        <v>45884</v>
      </c>
      <c r="N342" s="16" t="s">
        <v>34</v>
      </c>
      <c r="O342" s="16" t="s">
        <v>966</v>
      </c>
      <c r="P342" s="16">
        <v>20252100395</v>
      </c>
      <c r="Q342" s="25">
        <v>45884</v>
      </c>
      <c r="R342" s="42">
        <f>WORKDAY(C342,U342,Info!U340:U359)</f>
        <v>45898</v>
      </c>
      <c r="S342" s="37" t="s">
        <v>36</v>
      </c>
      <c r="T342" s="37">
        <f>NETWORKDAYS(C342,M342,Info!$U$2:$U$41)-1</f>
        <v>0</v>
      </c>
      <c r="U342" s="40">
        <f>_xlfn.IFNA(VLOOKUP(G342,Info!$J$2:$O$26,6,0),"Sin Dato")</f>
        <v>10</v>
      </c>
      <c r="V342" s="41"/>
    </row>
    <row r="343" spans="1:22" ht="27" customHeight="1" x14ac:dyDescent="0.25">
      <c r="A343" s="12">
        <v>20251100340</v>
      </c>
      <c r="B343" s="12" t="s">
        <v>25</v>
      </c>
      <c r="C343" s="15">
        <v>45884</v>
      </c>
      <c r="D343" s="12" t="s">
        <v>967</v>
      </c>
      <c r="E343" s="12" t="s">
        <v>27</v>
      </c>
      <c r="F343" s="12" t="s">
        <v>587</v>
      </c>
      <c r="G343" s="8" t="s">
        <v>73</v>
      </c>
      <c r="H343" s="8" t="s">
        <v>74</v>
      </c>
      <c r="I343" s="8" t="s">
        <v>479</v>
      </c>
      <c r="J343" s="12" t="s">
        <v>42</v>
      </c>
      <c r="K343" s="16" t="s">
        <v>42</v>
      </c>
      <c r="L343" s="16" t="s">
        <v>400</v>
      </c>
      <c r="M343" s="25">
        <v>45898</v>
      </c>
      <c r="N343" s="16" t="s">
        <v>34</v>
      </c>
      <c r="O343" s="16" t="s">
        <v>968</v>
      </c>
      <c r="P343" s="16"/>
      <c r="Q343" s="25">
        <v>45898</v>
      </c>
      <c r="R343" s="42">
        <f>WORKDAY(C343,U343,Info!U341:U360)</f>
        <v>45926</v>
      </c>
      <c r="S343" s="37" t="s">
        <v>36</v>
      </c>
      <c r="T343" s="37">
        <f>NETWORKDAYS(C343,M343,Info!$U$2:$U$41)-1</f>
        <v>9</v>
      </c>
      <c r="U343" s="40">
        <f>_xlfn.IFNA(VLOOKUP(G343,Info!$J$2:$O$26,6,0),"Sin Dato")</f>
        <v>30</v>
      </c>
      <c r="V343" s="41"/>
    </row>
    <row r="344" spans="1:22" ht="27" customHeight="1" x14ac:dyDescent="0.25">
      <c r="A344" s="12">
        <v>20251100341</v>
      </c>
      <c r="B344" s="12" t="s">
        <v>25</v>
      </c>
      <c r="C344" s="15">
        <v>45888</v>
      </c>
      <c r="D344" s="12" t="s">
        <v>969</v>
      </c>
      <c r="E344" s="12" t="s">
        <v>27</v>
      </c>
      <c r="F344" s="12" t="s">
        <v>28</v>
      </c>
      <c r="G344" s="8" t="s">
        <v>73</v>
      </c>
      <c r="H344" s="12" t="s">
        <v>114</v>
      </c>
      <c r="I344" s="8" t="s">
        <v>816</v>
      </c>
      <c r="J344" s="12" t="s">
        <v>41</v>
      </c>
      <c r="K344" s="16" t="s">
        <v>42</v>
      </c>
      <c r="L344" s="16" t="s">
        <v>970</v>
      </c>
      <c r="M344" s="25">
        <v>45921</v>
      </c>
      <c r="N344" s="16" t="s">
        <v>34</v>
      </c>
      <c r="O344" s="16" t="s">
        <v>971</v>
      </c>
      <c r="P344" s="16">
        <v>20252100445</v>
      </c>
      <c r="Q344" s="25">
        <v>45921</v>
      </c>
      <c r="R344" s="42">
        <f>WORKDAY(C344,U344,Info!U342:U361)</f>
        <v>45930</v>
      </c>
      <c r="S344" s="37" t="s">
        <v>36</v>
      </c>
      <c r="T344" s="37">
        <f>NETWORKDAYS(C344,M344,Info!$U$2:$U$41)-1</f>
        <v>23</v>
      </c>
      <c r="U344" s="34">
        <f>_xlfn.IFNA(VLOOKUP(G344,Info!$J$2:$O$26,6,0),"Sin Dato")</f>
        <v>30</v>
      </c>
      <c r="V344" s="18"/>
    </row>
    <row r="345" spans="1:22" ht="27" customHeight="1" x14ac:dyDescent="0.25">
      <c r="A345" s="12">
        <v>20251100342</v>
      </c>
      <c r="B345" s="12" t="s">
        <v>25</v>
      </c>
      <c r="C345" s="15">
        <v>45891</v>
      </c>
      <c r="D345" s="12" t="s">
        <v>972</v>
      </c>
      <c r="E345" s="12" t="s">
        <v>27</v>
      </c>
      <c r="F345" s="12" t="s">
        <v>28</v>
      </c>
      <c r="G345" s="8" t="s">
        <v>38</v>
      </c>
      <c r="H345" s="8" t="s">
        <v>39</v>
      </c>
      <c r="I345" s="8" t="s">
        <v>973</v>
      </c>
      <c r="J345" s="12" t="s">
        <v>41</v>
      </c>
      <c r="K345" s="16" t="s">
        <v>41</v>
      </c>
      <c r="L345" s="16" t="s">
        <v>76</v>
      </c>
      <c r="M345" s="25">
        <v>45895</v>
      </c>
      <c r="N345" s="16" t="s">
        <v>34</v>
      </c>
      <c r="O345" s="16" t="s">
        <v>974</v>
      </c>
      <c r="P345" s="16"/>
      <c r="Q345" s="25">
        <v>45908</v>
      </c>
      <c r="R345" s="42">
        <f>WORKDAY(C345,U345,Info!U343:U362)</f>
        <v>45905</v>
      </c>
      <c r="S345" s="37" t="s">
        <v>36</v>
      </c>
      <c r="T345" s="37">
        <f>NETWORKDAYS(C345,M345,Info!$U$2:$U$41)-1</f>
        <v>2</v>
      </c>
      <c r="U345" s="40">
        <f>_xlfn.IFNA(VLOOKUP(G345,Info!$J$2:$O$26,6,0),"Sin Dato")</f>
        <v>10</v>
      </c>
      <c r="V345" s="41"/>
    </row>
    <row r="346" spans="1:22" ht="27" customHeight="1" x14ac:dyDescent="0.25">
      <c r="A346" s="12">
        <v>20251100343</v>
      </c>
      <c r="B346" s="12" t="s">
        <v>25</v>
      </c>
      <c r="C346" s="15">
        <v>45891</v>
      </c>
      <c r="D346" s="12" t="s">
        <v>975</v>
      </c>
      <c r="E346" s="12" t="s">
        <v>27</v>
      </c>
      <c r="F346" s="12" t="s">
        <v>28</v>
      </c>
      <c r="G346" s="8" t="s">
        <v>73</v>
      </c>
      <c r="H346" s="12" t="s">
        <v>114</v>
      </c>
      <c r="I346" s="8" t="s">
        <v>976</v>
      </c>
      <c r="J346" s="12" t="s">
        <v>41</v>
      </c>
      <c r="K346" s="16" t="s">
        <v>41</v>
      </c>
      <c r="L346" s="16" t="s">
        <v>76</v>
      </c>
      <c r="M346" s="25">
        <v>45898</v>
      </c>
      <c r="N346" s="16" t="s">
        <v>34</v>
      </c>
      <c r="O346" s="16" t="s">
        <v>977</v>
      </c>
      <c r="P346" s="16"/>
      <c r="Q346" s="25">
        <v>45898</v>
      </c>
      <c r="R346" s="42">
        <f>WORKDAY(C346,U346,Info!U344:U363)</f>
        <v>45933</v>
      </c>
      <c r="S346" s="37" t="s">
        <v>36</v>
      </c>
      <c r="T346" s="37">
        <f>NETWORKDAYS(C346,M346,Info!$U$2:$U$41)-1</f>
        <v>5</v>
      </c>
      <c r="U346" s="40">
        <f>_xlfn.IFNA(VLOOKUP(G346,Info!$J$2:$O$26,6,0),"Sin Dato")</f>
        <v>30</v>
      </c>
      <c r="V346" s="41"/>
    </row>
    <row r="347" spans="1:22" ht="27" customHeight="1" x14ac:dyDescent="0.25">
      <c r="A347" s="12">
        <v>20251100344</v>
      </c>
      <c r="B347" s="12" t="s">
        <v>25</v>
      </c>
      <c r="C347" s="15">
        <v>45891</v>
      </c>
      <c r="D347" s="12" t="s">
        <v>978</v>
      </c>
      <c r="E347" s="12" t="s">
        <v>27</v>
      </c>
      <c r="F347" s="12" t="s">
        <v>28</v>
      </c>
      <c r="G347" s="8" t="s">
        <v>73</v>
      </c>
      <c r="H347" s="12" t="s">
        <v>433</v>
      </c>
      <c r="I347" s="8" t="s">
        <v>482</v>
      </c>
      <c r="J347" s="12" t="s">
        <v>41</v>
      </c>
      <c r="K347" s="16" t="s">
        <v>41</v>
      </c>
      <c r="L347" s="16" t="s">
        <v>76</v>
      </c>
      <c r="M347" s="25">
        <v>45908</v>
      </c>
      <c r="N347" s="16" t="s">
        <v>34</v>
      </c>
      <c r="O347" s="16" t="s">
        <v>979</v>
      </c>
      <c r="P347" s="16"/>
      <c r="Q347" s="25">
        <v>45908</v>
      </c>
      <c r="R347" s="42">
        <f>WORKDAY(C347,U347,Info!U345:U364)</f>
        <v>45933</v>
      </c>
      <c r="S347" s="37" t="s">
        <v>36</v>
      </c>
      <c r="T347" s="37">
        <f>NETWORKDAYS(C347,M347,Info!$U$2:$U$41)-1</f>
        <v>11</v>
      </c>
      <c r="U347" s="40">
        <f>_xlfn.IFNA(VLOOKUP(G347,Info!$J$2:$O$26,6,0),"Sin Dato")</f>
        <v>30</v>
      </c>
      <c r="V347" s="41"/>
    </row>
    <row r="348" spans="1:22" ht="27" customHeight="1" x14ac:dyDescent="0.25">
      <c r="A348" s="12">
        <v>20251100345</v>
      </c>
      <c r="B348" s="12" t="s">
        <v>25</v>
      </c>
      <c r="C348" s="15">
        <v>45891</v>
      </c>
      <c r="D348" s="12" t="s">
        <v>980</v>
      </c>
      <c r="E348" s="12" t="s">
        <v>27</v>
      </c>
      <c r="F348" s="12" t="s">
        <v>28</v>
      </c>
      <c r="G348" s="8" t="s">
        <v>38</v>
      </c>
      <c r="H348" s="8" t="s">
        <v>39</v>
      </c>
      <c r="I348" s="8" t="s">
        <v>981</v>
      </c>
      <c r="J348" s="12" t="s">
        <v>32</v>
      </c>
      <c r="K348" s="16" t="s">
        <v>32</v>
      </c>
      <c r="L348" s="16" t="s">
        <v>901</v>
      </c>
      <c r="M348" s="25">
        <v>45894</v>
      </c>
      <c r="N348" s="16" t="s">
        <v>34</v>
      </c>
      <c r="O348" s="16" t="s">
        <v>982</v>
      </c>
      <c r="P348" s="16">
        <v>20252100407</v>
      </c>
      <c r="Q348" s="25">
        <v>45894</v>
      </c>
      <c r="R348" s="42">
        <f>WORKDAY(C348,U348,Info!U346:U365)</f>
        <v>45905</v>
      </c>
      <c r="S348" s="37" t="s">
        <v>36</v>
      </c>
      <c r="T348" s="37">
        <f>NETWORKDAYS(C348,M348,Info!$U$2:$U$41)-1</f>
        <v>1</v>
      </c>
      <c r="U348" s="40">
        <f>_xlfn.IFNA(VLOOKUP(G348,Info!$J$2:$O$26,6,0),"Sin Dato")</f>
        <v>10</v>
      </c>
      <c r="V348" s="41"/>
    </row>
    <row r="349" spans="1:22" ht="27" customHeight="1" x14ac:dyDescent="0.25">
      <c r="A349" s="12">
        <v>20251100346</v>
      </c>
      <c r="B349" s="12" t="s">
        <v>25</v>
      </c>
      <c r="C349" s="15">
        <v>45894</v>
      </c>
      <c r="D349" s="12" t="s">
        <v>983</v>
      </c>
      <c r="E349" s="12" t="s">
        <v>27</v>
      </c>
      <c r="F349" s="12" t="s">
        <v>28</v>
      </c>
      <c r="G349" s="8" t="s">
        <v>38</v>
      </c>
      <c r="H349" s="8" t="s">
        <v>39</v>
      </c>
      <c r="I349" s="8" t="s">
        <v>823</v>
      </c>
      <c r="J349" s="12" t="s">
        <v>32</v>
      </c>
      <c r="K349" s="16" t="s">
        <v>32</v>
      </c>
      <c r="L349" s="16" t="s">
        <v>901</v>
      </c>
      <c r="M349" s="25">
        <v>45894</v>
      </c>
      <c r="N349" s="16" t="s">
        <v>34</v>
      </c>
      <c r="O349" s="16" t="s">
        <v>984</v>
      </c>
      <c r="P349" s="16">
        <v>20252100406</v>
      </c>
      <c r="Q349" s="25">
        <v>45894</v>
      </c>
      <c r="R349" s="42">
        <f>WORKDAY(C349,U349,Info!U347:U366)</f>
        <v>45908</v>
      </c>
      <c r="S349" s="37" t="s">
        <v>36</v>
      </c>
      <c r="T349" s="37">
        <f>NETWORKDAYS(C349,M349,Info!$U$2:$U$41)-1</f>
        <v>0</v>
      </c>
      <c r="U349" s="40">
        <f>_xlfn.IFNA(VLOOKUP(G349,Info!$J$2:$O$26,6,0),"Sin Dato")</f>
        <v>10</v>
      </c>
      <c r="V349" s="41"/>
    </row>
    <row r="350" spans="1:22" ht="27" customHeight="1" x14ac:dyDescent="0.25">
      <c r="A350" s="12">
        <v>20251100347</v>
      </c>
      <c r="B350" s="12" t="s">
        <v>25</v>
      </c>
      <c r="C350" s="15">
        <v>45894</v>
      </c>
      <c r="D350" s="12" t="s">
        <v>985</v>
      </c>
      <c r="E350" s="12" t="s">
        <v>27</v>
      </c>
      <c r="F350" s="12" t="s">
        <v>28</v>
      </c>
      <c r="G350" s="8" t="s">
        <v>73</v>
      </c>
      <c r="H350" s="12" t="s">
        <v>114</v>
      </c>
      <c r="I350" s="8" t="s">
        <v>986</v>
      </c>
      <c r="J350" s="12" t="s">
        <v>41</v>
      </c>
      <c r="K350" s="16" t="s">
        <v>41</v>
      </c>
      <c r="L350" s="16" t="s">
        <v>76</v>
      </c>
      <c r="M350" s="25">
        <v>45898</v>
      </c>
      <c r="N350" s="16" t="s">
        <v>34</v>
      </c>
      <c r="O350" s="16" t="s">
        <v>77</v>
      </c>
      <c r="P350" s="16"/>
      <c r="Q350" s="25">
        <v>45898</v>
      </c>
      <c r="R350" s="42">
        <f>WORKDAY(C350,U350,Info!U348:U367)</f>
        <v>45936</v>
      </c>
      <c r="S350" s="37" t="s">
        <v>36</v>
      </c>
      <c r="T350" s="37">
        <f>NETWORKDAYS(C350,M350,Info!$U$2:$U$41)-1</f>
        <v>4</v>
      </c>
      <c r="U350" s="40">
        <f>_xlfn.IFNA(VLOOKUP(G350,Info!$J$2:$O$26,6,0),"Sin Dato")</f>
        <v>30</v>
      </c>
      <c r="V350" s="41"/>
    </row>
    <row r="351" spans="1:22" ht="27" customHeight="1" x14ac:dyDescent="0.25">
      <c r="A351" s="12">
        <v>20251100348</v>
      </c>
      <c r="B351" s="12" t="s">
        <v>25</v>
      </c>
      <c r="C351" s="15">
        <v>45895</v>
      </c>
      <c r="D351" s="12" t="s">
        <v>987</v>
      </c>
      <c r="E351" s="12" t="s">
        <v>27</v>
      </c>
      <c r="F351" s="12" t="s">
        <v>28</v>
      </c>
      <c r="G351" s="8" t="s">
        <v>38</v>
      </c>
      <c r="H351" s="8" t="s">
        <v>39</v>
      </c>
      <c r="I351" s="8" t="s">
        <v>988</v>
      </c>
      <c r="J351" s="12" t="s">
        <v>32</v>
      </c>
      <c r="K351" s="16" t="s">
        <v>32</v>
      </c>
      <c r="L351" s="16" t="s">
        <v>901</v>
      </c>
      <c r="M351" s="25">
        <v>45895</v>
      </c>
      <c r="N351" s="16" t="s">
        <v>34</v>
      </c>
      <c r="O351" s="16" t="s">
        <v>989</v>
      </c>
      <c r="P351" s="16">
        <v>20252100409</v>
      </c>
      <c r="Q351" s="25">
        <v>45895</v>
      </c>
      <c r="R351" s="42">
        <f>WORKDAY(C351,U351,Info!U349:U368)</f>
        <v>45909</v>
      </c>
      <c r="S351" s="37" t="s">
        <v>36</v>
      </c>
      <c r="T351" s="37">
        <f>NETWORKDAYS(C351,M351,Info!$U$2:$U$41)-1</f>
        <v>0</v>
      </c>
      <c r="U351" s="40">
        <f>_xlfn.IFNA(VLOOKUP(G351,Info!$J$2:$O$26,6,0),"Sin Dato")</f>
        <v>10</v>
      </c>
      <c r="V351" s="41"/>
    </row>
    <row r="352" spans="1:22" ht="27" customHeight="1" x14ac:dyDescent="0.25">
      <c r="A352" s="12">
        <v>20251100349</v>
      </c>
      <c r="B352" s="12" t="s">
        <v>25</v>
      </c>
      <c r="C352" s="15">
        <v>45896</v>
      </c>
      <c r="D352" s="12" t="s">
        <v>990</v>
      </c>
      <c r="E352" s="12" t="s">
        <v>27</v>
      </c>
      <c r="F352" s="12" t="s">
        <v>28</v>
      </c>
      <c r="G352" s="8" t="s">
        <v>38</v>
      </c>
      <c r="H352" s="8" t="s">
        <v>39</v>
      </c>
      <c r="I352" s="8" t="s">
        <v>991</v>
      </c>
      <c r="J352" s="12" t="s">
        <v>42</v>
      </c>
      <c r="K352" s="16" t="s">
        <v>42</v>
      </c>
      <c r="L352" s="16" t="s">
        <v>970</v>
      </c>
      <c r="M352" s="25">
        <v>45903</v>
      </c>
      <c r="N352" s="16" t="s">
        <v>34</v>
      </c>
      <c r="O352" s="16" t="s">
        <v>992</v>
      </c>
      <c r="P352" s="16">
        <v>20252100424</v>
      </c>
      <c r="Q352" s="25">
        <v>45917</v>
      </c>
      <c r="R352" s="42">
        <f>WORKDAY(C352,U352,Info!U350:U369)</f>
        <v>45910</v>
      </c>
      <c r="S352" s="37" t="s">
        <v>36</v>
      </c>
      <c r="T352" s="37">
        <f>NETWORKDAYS(C352,M352,Info!$U$2:$U$41)-1</f>
        <v>5</v>
      </c>
      <c r="U352" s="40">
        <f>_xlfn.IFNA(VLOOKUP(G352,Info!$J$2:$O$26,6,0),"Sin Dato")</f>
        <v>10</v>
      </c>
      <c r="V352" s="41"/>
    </row>
    <row r="353" spans="1:22" ht="27" customHeight="1" x14ac:dyDescent="0.25">
      <c r="A353" s="12">
        <v>20251100350</v>
      </c>
      <c r="B353" s="12" t="s">
        <v>25</v>
      </c>
      <c r="C353" s="15">
        <v>45897</v>
      </c>
      <c r="D353" s="12" t="s">
        <v>993</v>
      </c>
      <c r="E353" s="12" t="s">
        <v>27</v>
      </c>
      <c r="F353" s="12" t="s">
        <v>28</v>
      </c>
      <c r="G353" s="8" t="s">
        <v>38</v>
      </c>
      <c r="H353" s="8" t="s">
        <v>39</v>
      </c>
      <c r="I353" s="8" t="s">
        <v>994</v>
      </c>
      <c r="J353" s="12" t="s">
        <v>32</v>
      </c>
      <c r="K353" s="16" t="s">
        <v>32</v>
      </c>
      <c r="L353" s="16" t="s">
        <v>901</v>
      </c>
      <c r="M353" s="25">
        <v>45898</v>
      </c>
      <c r="N353" s="16" t="s">
        <v>34</v>
      </c>
      <c r="O353" s="16" t="s">
        <v>995</v>
      </c>
      <c r="P353" s="16">
        <v>20252100420</v>
      </c>
      <c r="Q353" s="25">
        <v>45898</v>
      </c>
      <c r="R353" s="42">
        <f>WORKDAY(C353,U353,Info!U351:U370)</f>
        <v>45911</v>
      </c>
      <c r="S353" s="37" t="s">
        <v>36</v>
      </c>
      <c r="T353" s="37">
        <f>NETWORKDAYS(C353,M353,Info!$U$2:$U$41)-1</f>
        <v>1</v>
      </c>
      <c r="U353" s="40">
        <f>_xlfn.IFNA(VLOOKUP(G353,Info!$J$2:$O$26,6,0),"Sin Dato")</f>
        <v>10</v>
      </c>
      <c r="V353" s="41"/>
    </row>
    <row r="354" spans="1:22" ht="27" customHeight="1" x14ac:dyDescent="0.25">
      <c r="A354" s="12">
        <v>20251100351</v>
      </c>
      <c r="B354" s="12" t="s">
        <v>25</v>
      </c>
      <c r="C354" s="15">
        <v>45898</v>
      </c>
      <c r="D354" s="12" t="s">
        <v>996</v>
      </c>
      <c r="E354" s="12" t="s">
        <v>27</v>
      </c>
      <c r="F354" s="12" t="s">
        <v>28</v>
      </c>
      <c r="G354" s="8" t="s">
        <v>73</v>
      </c>
      <c r="H354" s="12" t="s">
        <v>114</v>
      </c>
      <c r="I354" s="8" t="s">
        <v>997</v>
      </c>
      <c r="J354" s="12" t="s">
        <v>41</v>
      </c>
      <c r="K354" s="16" t="s">
        <v>41</v>
      </c>
      <c r="L354" s="16" t="s">
        <v>76</v>
      </c>
      <c r="M354" s="25">
        <v>45908</v>
      </c>
      <c r="N354" s="16" t="s">
        <v>34</v>
      </c>
      <c r="O354" s="16" t="s">
        <v>998</v>
      </c>
      <c r="P354" s="16"/>
      <c r="Q354" s="25">
        <v>45908</v>
      </c>
      <c r="R354" s="42">
        <f>WORKDAY(C354,U354,Info!U352:U371)</f>
        <v>45940</v>
      </c>
      <c r="S354" s="37" t="s">
        <v>36</v>
      </c>
      <c r="T354" s="37">
        <f>NETWORKDAYS(C354,M354,Info!$U$2:$U$41)-1</f>
        <v>6</v>
      </c>
      <c r="U354" s="40">
        <f>_xlfn.IFNA(VLOOKUP(G354,Info!$J$2:$O$26,6,0),"Sin Dato")</f>
        <v>30</v>
      </c>
      <c r="V354" s="41"/>
    </row>
    <row r="355" spans="1:22" ht="27" customHeight="1" x14ac:dyDescent="0.25">
      <c r="A355" s="12">
        <v>20251100352</v>
      </c>
      <c r="B355" s="12" t="s">
        <v>25</v>
      </c>
      <c r="C355" s="15">
        <v>45901</v>
      </c>
      <c r="D355" s="12" t="s">
        <v>999</v>
      </c>
      <c r="E355" s="12" t="s">
        <v>27</v>
      </c>
      <c r="F355" s="12" t="s">
        <v>28</v>
      </c>
      <c r="G355" s="8" t="s">
        <v>38</v>
      </c>
      <c r="H355" s="8" t="s">
        <v>39</v>
      </c>
      <c r="I355" s="8" t="s">
        <v>1000</v>
      </c>
      <c r="J355" s="12" t="s">
        <v>42</v>
      </c>
      <c r="K355" s="16" t="s">
        <v>42</v>
      </c>
      <c r="L355" s="16" t="s">
        <v>212</v>
      </c>
      <c r="M355" s="25">
        <v>45903</v>
      </c>
      <c r="N355" s="16" t="s">
        <v>34</v>
      </c>
      <c r="O355" s="16" t="s">
        <v>1001</v>
      </c>
      <c r="P355" s="16">
        <v>20252100425</v>
      </c>
      <c r="Q355" s="25">
        <v>45903</v>
      </c>
      <c r="R355" s="42">
        <f>WORKDAY(C355,U355,Info!U353:U372)</f>
        <v>45915</v>
      </c>
      <c r="S355" s="37" t="s">
        <v>36</v>
      </c>
      <c r="T355" s="37">
        <f>NETWORKDAYS(C355,M355,Info!$U$2:$U$41)-1</f>
        <v>2</v>
      </c>
      <c r="U355" s="40">
        <f>_xlfn.IFNA(VLOOKUP(G355,Info!$J$2:$O$26,6,0),"Sin Dato")</f>
        <v>10</v>
      </c>
      <c r="V355" s="41"/>
    </row>
    <row r="356" spans="1:22" ht="27" customHeight="1" x14ac:dyDescent="0.25">
      <c r="A356" s="12">
        <v>20251100353</v>
      </c>
      <c r="B356" s="12" t="s">
        <v>25</v>
      </c>
      <c r="C356" s="15">
        <v>45901</v>
      </c>
      <c r="D356" s="12" t="s">
        <v>1002</v>
      </c>
      <c r="E356" s="12" t="s">
        <v>27</v>
      </c>
      <c r="F356" s="12" t="s">
        <v>28</v>
      </c>
      <c r="G356" s="8" t="s">
        <v>73</v>
      </c>
      <c r="H356" s="8" t="s">
        <v>74</v>
      </c>
      <c r="I356" s="8" t="s">
        <v>1003</v>
      </c>
      <c r="J356" s="12" t="s">
        <v>32</v>
      </c>
      <c r="K356" s="16" t="s">
        <v>32</v>
      </c>
      <c r="L356" s="16" t="s">
        <v>861</v>
      </c>
      <c r="M356" s="25">
        <v>45917</v>
      </c>
      <c r="N356" s="16" t="s">
        <v>34</v>
      </c>
      <c r="O356" s="16" t="s">
        <v>1004</v>
      </c>
      <c r="P356" s="16"/>
      <c r="Q356" s="25">
        <v>45917</v>
      </c>
      <c r="R356" s="42">
        <f>WORKDAY(C356,U356,Info!U354:U373)</f>
        <v>45943</v>
      </c>
      <c r="S356" s="37" t="s">
        <v>36</v>
      </c>
      <c r="T356" s="37">
        <f>NETWORKDAYS(C356,M356,Info!$U$2:$U$41)-1</f>
        <v>12</v>
      </c>
      <c r="U356" s="40">
        <f>_xlfn.IFNA(VLOOKUP(G356,Info!$J$2:$O$26,6,0),"Sin Dato")</f>
        <v>30</v>
      </c>
      <c r="V356" s="41"/>
    </row>
    <row r="357" spans="1:22" ht="27" customHeight="1" x14ac:dyDescent="0.25">
      <c r="A357" s="12">
        <v>20251100354</v>
      </c>
      <c r="B357" s="12" t="s">
        <v>25</v>
      </c>
      <c r="C357" s="15">
        <v>45901</v>
      </c>
      <c r="D357" s="12" t="s">
        <v>1005</v>
      </c>
      <c r="E357" s="12" t="s">
        <v>27</v>
      </c>
      <c r="F357" s="12" t="s">
        <v>28</v>
      </c>
      <c r="G357" s="8" t="s">
        <v>73</v>
      </c>
      <c r="H357" s="8" t="s">
        <v>74</v>
      </c>
      <c r="I357" s="8" t="s">
        <v>1006</v>
      </c>
      <c r="J357" s="12" t="s">
        <v>32</v>
      </c>
      <c r="K357" s="16" t="s">
        <v>32</v>
      </c>
      <c r="L357" s="16" t="s">
        <v>861</v>
      </c>
      <c r="M357" s="25">
        <v>45931</v>
      </c>
      <c r="N357" s="16"/>
      <c r="O357" s="16" t="s">
        <v>1007</v>
      </c>
      <c r="P357" s="16">
        <v>20252100458</v>
      </c>
      <c r="Q357" s="25">
        <v>45931</v>
      </c>
      <c r="R357" s="42">
        <f>WORKDAY(C357,U357,Info!U355:U374)</f>
        <v>45943</v>
      </c>
      <c r="S357" s="37" t="s">
        <v>36</v>
      </c>
      <c r="T357" s="37">
        <f>NETWORKDAYS(C357,M357,Info!$U$2:$U$41)-1</f>
        <v>22</v>
      </c>
      <c r="U357" s="40">
        <f>_xlfn.IFNA(VLOOKUP(G357,Info!$J$2:$O$26,6,0),"Sin Dato")</f>
        <v>30</v>
      </c>
      <c r="V357" s="41"/>
    </row>
    <row r="358" spans="1:22" ht="27" customHeight="1" x14ac:dyDescent="0.25">
      <c r="A358" s="12">
        <v>20251100355</v>
      </c>
      <c r="B358" s="12" t="s">
        <v>25</v>
      </c>
      <c r="C358" s="15">
        <v>45901</v>
      </c>
      <c r="D358" s="12" t="s">
        <v>1008</v>
      </c>
      <c r="E358" s="12" t="s">
        <v>27</v>
      </c>
      <c r="F358" s="12" t="s">
        <v>28</v>
      </c>
      <c r="G358" s="8" t="s">
        <v>73</v>
      </c>
      <c r="H358" s="12" t="s">
        <v>114</v>
      </c>
      <c r="I358" s="8" t="s">
        <v>1009</v>
      </c>
      <c r="J358" s="12" t="s">
        <v>41</v>
      </c>
      <c r="K358" s="16" t="s">
        <v>41</v>
      </c>
      <c r="L358" s="16" t="s">
        <v>76</v>
      </c>
      <c r="M358" s="25">
        <v>45919</v>
      </c>
      <c r="N358" s="16"/>
      <c r="O358" s="16" t="s">
        <v>1010</v>
      </c>
      <c r="P358" s="16"/>
      <c r="Q358" s="25">
        <v>45919</v>
      </c>
      <c r="R358" s="42">
        <f>WORKDAY(C358,U358,Info!U356:U375)</f>
        <v>45943</v>
      </c>
      <c r="S358" s="37" t="s">
        <v>36</v>
      </c>
      <c r="T358" s="37">
        <f>NETWORKDAYS(C358,M358,Info!$U$2:$U$41)-1</f>
        <v>14</v>
      </c>
      <c r="U358" s="40">
        <f>_xlfn.IFNA(VLOOKUP(G358,Info!$J$2:$O$26,6,0),"Sin Dato")</f>
        <v>30</v>
      </c>
      <c r="V358" s="41"/>
    </row>
    <row r="359" spans="1:22" ht="27" customHeight="1" x14ac:dyDescent="0.25">
      <c r="A359" s="12">
        <v>20251100356</v>
      </c>
      <c r="B359" s="12" t="s">
        <v>25</v>
      </c>
      <c r="C359" s="15">
        <v>45901</v>
      </c>
      <c r="D359" s="12" t="s">
        <v>1011</v>
      </c>
      <c r="E359" s="12" t="s">
        <v>27</v>
      </c>
      <c r="F359" s="12" t="s">
        <v>587</v>
      </c>
      <c r="G359" s="8" t="s">
        <v>295</v>
      </c>
      <c r="H359" s="12" t="s">
        <v>781</v>
      </c>
      <c r="I359" s="8" t="s">
        <v>1012</v>
      </c>
      <c r="J359" s="12" t="s">
        <v>41</v>
      </c>
      <c r="K359" s="16" t="s">
        <v>32</v>
      </c>
      <c r="L359" s="16" t="s">
        <v>52</v>
      </c>
      <c r="M359" s="25">
        <v>45911</v>
      </c>
      <c r="N359" s="16" t="s">
        <v>34</v>
      </c>
      <c r="O359" s="16" t="s">
        <v>1013</v>
      </c>
      <c r="P359" s="16">
        <v>20252100436</v>
      </c>
      <c r="Q359" s="25">
        <v>45911</v>
      </c>
      <c r="R359" s="42">
        <f>WORKDAY(C359,U359,Info!U357:U376)</f>
        <v>45901</v>
      </c>
      <c r="S359" s="37" t="s">
        <v>36</v>
      </c>
      <c r="T359" s="37">
        <f>NETWORKDAYS(C359,M359,Info!$U$2:$U$41)-1</f>
        <v>8</v>
      </c>
      <c r="U359" s="40">
        <f>_xlfn.IFNA(VLOOKUP(G359,Info!$J$2:$O$26,6,0),"Sin Dato")</f>
        <v>0</v>
      </c>
      <c r="V359" s="41"/>
    </row>
    <row r="360" spans="1:22" ht="27" customHeight="1" x14ac:dyDescent="0.25">
      <c r="A360" s="12">
        <v>20251100357</v>
      </c>
      <c r="B360" s="12" t="s">
        <v>25</v>
      </c>
      <c r="C360" s="15">
        <v>45902</v>
      </c>
      <c r="D360" s="12" t="s">
        <v>1014</v>
      </c>
      <c r="E360" s="12" t="s">
        <v>27</v>
      </c>
      <c r="F360" s="12" t="s">
        <v>28</v>
      </c>
      <c r="G360" s="8" t="s">
        <v>73</v>
      </c>
      <c r="H360" s="8" t="s">
        <v>74</v>
      </c>
      <c r="I360" s="8" t="s">
        <v>943</v>
      </c>
      <c r="J360" s="12" t="s">
        <v>42</v>
      </c>
      <c r="K360" s="16" t="s">
        <v>42</v>
      </c>
      <c r="L360" s="16" t="s">
        <v>547</v>
      </c>
      <c r="M360" s="25">
        <v>45904</v>
      </c>
      <c r="N360" s="16" t="s">
        <v>34</v>
      </c>
      <c r="O360" s="16" t="s">
        <v>1015</v>
      </c>
      <c r="P360" s="16">
        <v>20252100426</v>
      </c>
      <c r="Q360" s="25">
        <v>45904</v>
      </c>
      <c r="R360" s="42">
        <f>WORKDAY(C360,U360,Info!U358:U377)</f>
        <v>45944</v>
      </c>
      <c r="S360" s="37" t="s">
        <v>36</v>
      </c>
      <c r="T360" s="37">
        <f>NETWORKDAYS(C360,M360,Info!$U$2:$U$41)-1</f>
        <v>2</v>
      </c>
      <c r="U360" s="40">
        <f>_xlfn.IFNA(VLOOKUP(G360,Info!$J$2:$O$26,6,0),"Sin Dato")</f>
        <v>30</v>
      </c>
      <c r="V360" s="41"/>
    </row>
    <row r="361" spans="1:22" ht="27" customHeight="1" x14ac:dyDescent="0.25">
      <c r="A361" s="12">
        <v>20251100358</v>
      </c>
      <c r="B361" s="12" t="s">
        <v>25</v>
      </c>
      <c r="C361" s="15">
        <v>45902</v>
      </c>
      <c r="D361" s="12" t="s">
        <v>1016</v>
      </c>
      <c r="E361" s="12" t="s">
        <v>27</v>
      </c>
      <c r="F361" s="12" t="s">
        <v>28</v>
      </c>
      <c r="G361" s="8" t="s">
        <v>73</v>
      </c>
      <c r="H361" s="8" t="s">
        <v>74</v>
      </c>
      <c r="I361" s="8" t="s">
        <v>1017</v>
      </c>
      <c r="J361" s="12" t="s">
        <v>42</v>
      </c>
      <c r="K361" s="16" t="s">
        <v>42</v>
      </c>
      <c r="L361" s="16" t="s">
        <v>970</v>
      </c>
      <c r="M361" s="25">
        <v>45924</v>
      </c>
      <c r="N361" s="16"/>
      <c r="O361" s="16" t="s">
        <v>1018</v>
      </c>
      <c r="P361" s="16"/>
      <c r="Q361" s="25">
        <v>45924</v>
      </c>
      <c r="R361" s="42">
        <f>WORKDAY(C361,U361,Info!U359:U378)</f>
        <v>45944</v>
      </c>
      <c r="S361" s="37" t="s">
        <v>36</v>
      </c>
      <c r="T361" s="37">
        <f>NETWORKDAYS(C361,M361,Info!$U$2:$U$41)-1</f>
        <v>16</v>
      </c>
      <c r="U361" s="40">
        <f>_xlfn.IFNA(VLOOKUP(G361,Info!$J$2:$O$26,6,0),"Sin Dato")</f>
        <v>30</v>
      </c>
      <c r="V361" s="41"/>
    </row>
    <row r="362" spans="1:22" ht="27" customHeight="1" x14ac:dyDescent="0.25">
      <c r="A362" s="12">
        <v>20251100359</v>
      </c>
      <c r="B362" s="12" t="s">
        <v>25</v>
      </c>
      <c r="C362" s="15">
        <v>45902</v>
      </c>
      <c r="D362" s="12" t="s">
        <v>1019</v>
      </c>
      <c r="E362" s="12" t="s">
        <v>27</v>
      </c>
      <c r="F362" s="12" t="s">
        <v>28</v>
      </c>
      <c r="G362" s="8" t="s">
        <v>73</v>
      </c>
      <c r="H362" s="8" t="s">
        <v>74</v>
      </c>
      <c r="I362" s="8" t="s">
        <v>1020</v>
      </c>
      <c r="J362" s="12" t="s">
        <v>42</v>
      </c>
      <c r="K362" s="16" t="s">
        <v>42</v>
      </c>
      <c r="L362" s="16" t="s">
        <v>970</v>
      </c>
      <c r="M362" s="25">
        <v>45917</v>
      </c>
      <c r="N362" s="16" t="s">
        <v>34</v>
      </c>
      <c r="O362" s="16" t="s">
        <v>1021</v>
      </c>
      <c r="P362" s="16">
        <v>20252100441</v>
      </c>
      <c r="Q362" s="25">
        <v>45917</v>
      </c>
      <c r="R362" s="42">
        <f>WORKDAY(C362,U362,Info!U360:U379)</f>
        <v>45944</v>
      </c>
      <c r="S362" s="37" t="s">
        <v>36</v>
      </c>
      <c r="T362" s="37">
        <f>NETWORKDAYS(C362,M362,Info!$U$2:$U$41)-1</f>
        <v>11</v>
      </c>
      <c r="U362" s="40">
        <f>_xlfn.IFNA(VLOOKUP(G362,Info!$J$2:$O$26,6,0),"Sin Dato")</f>
        <v>30</v>
      </c>
      <c r="V362" s="41"/>
    </row>
    <row r="363" spans="1:22" ht="27" customHeight="1" x14ac:dyDescent="0.25">
      <c r="A363" s="12">
        <v>20251100360</v>
      </c>
      <c r="B363" s="12" t="s">
        <v>25</v>
      </c>
      <c r="C363" s="15">
        <v>45902</v>
      </c>
      <c r="D363" s="12" t="s">
        <v>1022</v>
      </c>
      <c r="E363" s="12" t="s">
        <v>27</v>
      </c>
      <c r="F363" s="12" t="s">
        <v>28</v>
      </c>
      <c r="G363" s="8" t="s">
        <v>29</v>
      </c>
      <c r="H363" s="8" t="s">
        <v>30</v>
      </c>
      <c r="I363" s="8" t="s">
        <v>1023</v>
      </c>
      <c r="J363" s="12" t="s">
        <v>32</v>
      </c>
      <c r="K363" s="16" t="s">
        <v>32</v>
      </c>
      <c r="L363" s="16" t="s">
        <v>260</v>
      </c>
      <c r="M363" s="25">
        <v>45908</v>
      </c>
      <c r="N363" s="16" t="s">
        <v>34</v>
      </c>
      <c r="O363" s="16" t="s">
        <v>1024</v>
      </c>
      <c r="P363" s="16">
        <v>20252100433</v>
      </c>
      <c r="Q363" s="25">
        <v>45908</v>
      </c>
      <c r="R363" s="42">
        <f>WORKDAY(C363,U363,Info!U361:U380)</f>
        <v>45923</v>
      </c>
      <c r="S363" s="37" t="s">
        <v>36</v>
      </c>
      <c r="T363" s="37">
        <f>NETWORKDAYS(C363,M363,Info!$U$2:$U$41)-1</f>
        <v>4</v>
      </c>
      <c r="U363" s="40">
        <f>_xlfn.IFNA(VLOOKUP(G363,Info!$J$2:$O$26,6,0),"Sin Dato")</f>
        <v>15</v>
      </c>
      <c r="V363" s="41"/>
    </row>
    <row r="364" spans="1:22" ht="27" customHeight="1" x14ac:dyDescent="0.25">
      <c r="A364" s="12">
        <v>20251100361</v>
      </c>
      <c r="B364" s="12" t="s">
        <v>25</v>
      </c>
      <c r="C364" s="15">
        <v>45904</v>
      </c>
      <c r="D364" s="12" t="s">
        <v>63</v>
      </c>
      <c r="E364" s="12" t="s">
        <v>27</v>
      </c>
      <c r="F364" s="12" t="s">
        <v>28</v>
      </c>
      <c r="G364" s="8" t="s">
        <v>38</v>
      </c>
      <c r="H364" s="8" t="s">
        <v>39</v>
      </c>
      <c r="I364" s="8" t="s">
        <v>64</v>
      </c>
      <c r="J364" s="12" t="s">
        <v>32</v>
      </c>
      <c r="K364" s="16" t="s">
        <v>32</v>
      </c>
      <c r="L364" s="16" t="s">
        <v>180</v>
      </c>
      <c r="M364" s="25">
        <v>45911</v>
      </c>
      <c r="N364" s="16" t="s">
        <v>34</v>
      </c>
      <c r="O364" s="16" t="s">
        <v>1025</v>
      </c>
      <c r="P364" s="16"/>
      <c r="Q364" s="25">
        <v>45911</v>
      </c>
      <c r="R364" s="42">
        <f>WORKDAY(C364,U364,Info!U362:U381)</f>
        <v>45918</v>
      </c>
      <c r="S364" s="37" t="s">
        <v>36</v>
      </c>
      <c r="T364" s="37">
        <f>NETWORKDAYS(C364,M364,Info!$U$2:$U$41)-1</f>
        <v>5</v>
      </c>
      <c r="U364" s="40">
        <f>_xlfn.IFNA(VLOOKUP(G364,Info!$J$2:$O$26,6,0),"Sin Dato")</f>
        <v>10</v>
      </c>
      <c r="V364" s="41"/>
    </row>
    <row r="365" spans="1:22" ht="27" customHeight="1" x14ac:dyDescent="0.25">
      <c r="A365" s="12">
        <v>20251100362</v>
      </c>
      <c r="B365" s="12" t="s">
        <v>25</v>
      </c>
      <c r="C365" s="15">
        <v>45904</v>
      </c>
      <c r="D365" s="12" t="s">
        <v>1026</v>
      </c>
      <c r="E365" s="12" t="s">
        <v>27</v>
      </c>
      <c r="F365" s="12" t="s">
        <v>28</v>
      </c>
      <c r="G365" s="8" t="s">
        <v>73</v>
      </c>
      <c r="H365" s="12" t="s">
        <v>114</v>
      </c>
      <c r="I365" s="8" t="s">
        <v>1027</v>
      </c>
      <c r="J365" s="12" t="s">
        <v>41</v>
      </c>
      <c r="K365" s="16" t="s">
        <v>41</v>
      </c>
      <c r="L365" s="16" t="s">
        <v>76</v>
      </c>
      <c r="M365" s="25">
        <v>45908</v>
      </c>
      <c r="N365" s="16" t="s">
        <v>34</v>
      </c>
      <c r="O365" s="16" t="s">
        <v>1028</v>
      </c>
      <c r="P365" s="16"/>
      <c r="Q365" s="25">
        <v>45908</v>
      </c>
      <c r="R365" s="42">
        <f>WORKDAY(C365,U365,Info!U363:U382)</f>
        <v>45946</v>
      </c>
      <c r="S365" s="37" t="s">
        <v>36</v>
      </c>
      <c r="T365" s="37">
        <f>NETWORKDAYS(C365,M365,Info!$U$2:$U$41)-1</f>
        <v>2</v>
      </c>
      <c r="U365" s="40">
        <f>_xlfn.IFNA(VLOOKUP(G365,Info!$J$2:$O$26,6,0),"Sin Dato")</f>
        <v>30</v>
      </c>
      <c r="V365" s="41"/>
    </row>
    <row r="366" spans="1:22" ht="27" customHeight="1" x14ac:dyDescent="0.25">
      <c r="A366" s="12">
        <v>20251100363</v>
      </c>
      <c r="B366" s="12" t="s">
        <v>25</v>
      </c>
      <c r="C366" s="15">
        <v>45904</v>
      </c>
      <c r="D366" s="12" t="s">
        <v>1029</v>
      </c>
      <c r="E366" s="12" t="s">
        <v>27</v>
      </c>
      <c r="F366" s="12" t="s">
        <v>28</v>
      </c>
      <c r="G366" s="8" t="s">
        <v>29</v>
      </c>
      <c r="H366" s="8" t="s">
        <v>30</v>
      </c>
      <c r="I366" s="8" t="s">
        <v>1030</v>
      </c>
      <c r="J366" s="12" t="s">
        <v>32</v>
      </c>
      <c r="K366" s="16" t="s">
        <v>32</v>
      </c>
      <c r="L366" s="16" t="s">
        <v>260</v>
      </c>
      <c r="M366" s="25">
        <v>45908</v>
      </c>
      <c r="N366" s="16" t="s">
        <v>34</v>
      </c>
      <c r="O366" s="16" t="s">
        <v>1031</v>
      </c>
      <c r="P366" s="16">
        <v>20252100434</v>
      </c>
      <c r="Q366" s="25">
        <v>45908</v>
      </c>
      <c r="R366" s="42">
        <f>WORKDAY(C366,U366,Info!U364:U383)</f>
        <v>45925</v>
      </c>
      <c r="S366" s="37" t="s">
        <v>36</v>
      </c>
      <c r="T366" s="37">
        <f>NETWORKDAYS(C366,M366,Info!$U$2:$U$41)-1</f>
        <v>2</v>
      </c>
      <c r="U366" s="40">
        <f>_xlfn.IFNA(VLOOKUP(G366,Info!$J$2:$O$26,6,0),"Sin Dato")</f>
        <v>15</v>
      </c>
      <c r="V366" s="41"/>
    </row>
    <row r="367" spans="1:22" ht="42" x14ac:dyDescent="0.25">
      <c r="A367" s="12">
        <v>20251100364</v>
      </c>
      <c r="B367" s="12" t="s">
        <v>25</v>
      </c>
      <c r="C367" s="15">
        <v>45904</v>
      </c>
      <c r="D367" s="12" t="s">
        <v>1032</v>
      </c>
      <c r="E367" s="12" t="s">
        <v>27</v>
      </c>
      <c r="F367" s="12" t="s">
        <v>28</v>
      </c>
      <c r="G367" s="8" t="s">
        <v>38</v>
      </c>
      <c r="H367" s="8" t="s">
        <v>39</v>
      </c>
      <c r="I367" s="8" t="s">
        <v>1033</v>
      </c>
      <c r="J367" s="12" t="s">
        <v>42</v>
      </c>
      <c r="K367" s="16" t="s">
        <v>42</v>
      </c>
      <c r="L367" s="16" t="s">
        <v>970</v>
      </c>
      <c r="M367" s="25">
        <v>45917</v>
      </c>
      <c r="N367" s="16" t="s">
        <v>34</v>
      </c>
      <c r="O367" s="16" t="s">
        <v>1034</v>
      </c>
      <c r="P367" s="16">
        <v>20252100437</v>
      </c>
      <c r="Q367" s="25">
        <v>45917</v>
      </c>
      <c r="R367" s="42">
        <f>WORKDAY(C367,U367,Info!U365:U384)</f>
        <v>45918</v>
      </c>
      <c r="S367" s="37" t="s">
        <v>36</v>
      </c>
      <c r="T367" s="37">
        <f>NETWORKDAYS(C367,M367,Info!$U$2:$U$41)-1</f>
        <v>9</v>
      </c>
      <c r="U367" s="40">
        <f>_xlfn.IFNA(VLOOKUP(G367,Info!$J$2:$O$26,6,0),"Sin Dato")</f>
        <v>10</v>
      </c>
      <c r="V367" s="41"/>
    </row>
    <row r="368" spans="1:22" ht="27" customHeight="1" x14ac:dyDescent="0.25">
      <c r="A368" s="12">
        <v>20251100365</v>
      </c>
      <c r="B368" s="12" t="s">
        <v>25</v>
      </c>
      <c r="C368" s="15">
        <v>45904</v>
      </c>
      <c r="D368" s="12" t="s">
        <v>1035</v>
      </c>
      <c r="E368" s="12" t="s">
        <v>27</v>
      </c>
      <c r="F368" s="12" t="s">
        <v>28</v>
      </c>
      <c r="G368" s="8" t="s">
        <v>38</v>
      </c>
      <c r="H368" s="8" t="s">
        <v>39</v>
      </c>
      <c r="I368" s="8" t="s">
        <v>1036</v>
      </c>
      <c r="J368" s="12" t="s">
        <v>42</v>
      </c>
      <c r="K368" s="16" t="s">
        <v>42</v>
      </c>
      <c r="L368" s="16" t="s">
        <v>212</v>
      </c>
      <c r="M368" s="25">
        <v>45919</v>
      </c>
      <c r="N368" s="16"/>
      <c r="O368" s="16" t="s">
        <v>1037</v>
      </c>
      <c r="P368" s="16">
        <v>20252100443</v>
      </c>
      <c r="Q368" s="25">
        <v>45919</v>
      </c>
      <c r="R368" s="42">
        <f>WORKDAY(C368,U368,Info!U366:U385)</f>
        <v>45918</v>
      </c>
      <c r="S368" s="37" t="s">
        <v>1407</v>
      </c>
      <c r="T368" s="37">
        <f>NETWORKDAYS(C368,M368,Info!$U$2:$U$41)-1</f>
        <v>11</v>
      </c>
      <c r="U368" s="40">
        <f>_xlfn.IFNA(VLOOKUP(G368,Info!$J$2:$O$26,6,0),"Sin Dato")</f>
        <v>10</v>
      </c>
      <c r="V368" s="41"/>
    </row>
    <row r="369" spans="1:22" ht="27" customHeight="1" x14ac:dyDescent="0.25">
      <c r="A369" s="12">
        <v>20251100366</v>
      </c>
      <c r="B369" s="12" t="s">
        <v>25</v>
      </c>
      <c r="C369" s="15">
        <v>45908</v>
      </c>
      <c r="D369" s="12" t="s">
        <v>1038</v>
      </c>
      <c r="E369" s="12" t="s">
        <v>27</v>
      </c>
      <c r="F369" s="12" t="s">
        <v>587</v>
      </c>
      <c r="G369" s="8" t="s">
        <v>73</v>
      </c>
      <c r="H369" s="8" t="s">
        <v>74</v>
      </c>
      <c r="I369" s="8" t="s">
        <v>1017</v>
      </c>
      <c r="J369" s="12" t="s">
        <v>42</v>
      </c>
      <c r="K369" s="16" t="s">
        <v>42</v>
      </c>
      <c r="L369" s="16" t="s">
        <v>970</v>
      </c>
      <c r="M369" s="25">
        <v>45916</v>
      </c>
      <c r="N369" s="16" t="s">
        <v>34</v>
      </c>
      <c r="O369" s="16" t="s">
        <v>1039</v>
      </c>
      <c r="P369" s="16">
        <v>20252100438</v>
      </c>
      <c r="Q369" s="25">
        <v>45918</v>
      </c>
      <c r="R369" s="42">
        <f>WORKDAY(C369,U369,Info!U367:U386)</f>
        <v>45950</v>
      </c>
      <c r="S369" s="37" t="s">
        <v>36</v>
      </c>
      <c r="T369" s="37">
        <f>NETWORKDAYS(C369,M369,Info!$U$2:$U$41)-1</f>
        <v>6</v>
      </c>
      <c r="U369" s="40">
        <f>_xlfn.IFNA(VLOOKUP(G369,Info!$J$2:$O$26,6,0),"Sin Dato")</f>
        <v>30</v>
      </c>
      <c r="V369" s="41"/>
    </row>
    <row r="370" spans="1:22" ht="27" customHeight="1" x14ac:dyDescent="0.25">
      <c r="A370" s="12">
        <v>20251100367</v>
      </c>
      <c r="B370" s="12" t="s">
        <v>25</v>
      </c>
      <c r="C370" s="15">
        <v>45909</v>
      </c>
      <c r="D370" s="12" t="s">
        <v>1040</v>
      </c>
      <c r="E370" s="12" t="s">
        <v>27</v>
      </c>
      <c r="F370" s="12" t="s">
        <v>28</v>
      </c>
      <c r="G370" s="8" t="s">
        <v>73</v>
      </c>
      <c r="H370" s="8" t="s">
        <v>74</v>
      </c>
      <c r="I370" s="8" t="s">
        <v>858</v>
      </c>
      <c r="J370" s="12" t="s">
        <v>42</v>
      </c>
      <c r="K370" s="16" t="s">
        <v>42</v>
      </c>
      <c r="L370" s="16" t="s">
        <v>547</v>
      </c>
      <c r="M370" s="25">
        <v>45918</v>
      </c>
      <c r="N370" s="16"/>
      <c r="O370" s="16" t="s">
        <v>1041</v>
      </c>
      <c r="P370" s="16"/>
      <c r="Q370" s="25">
        <v>45918</v>
      </c>
      <c r="R370" s="42">
        <f>WORKDAY(C370,U370,Info!U368:U387)</f>
        <v>45951</v>
      </c>
      <c r="S370" s="37" t="s">
        <v>36</v>
      </c>
      <c r="T370" s="37">
        <f>NETWORKDAYS(C370,M370,Info!$U$2:$U$41)-1</f>
        <v>7</v>
      </c>
      <c r="U370" s="40">
        <f>_xlfn.IFNA(VLOOKUP(G370,Info!$J$2:$O$26,6,0),"Sin Dato")</f>
        <v>30</v>
      </c>
      <c r="V370" s="41"/>
    </row>
    <row r="371" spans="1:22" ht="27" customHeight="1" x14ac:dyDescent="0.25">
      <c r="A371" s="12">
        <v>20251100368</v>
      </c>
      <c r="B371" s="12" t="s">
        <v>25</v>
      </c>
      <c r="C371" s="15">
        <v>45909</v>
      </c>
      <c r="D371" s="12" t="s">
        <v>1042</v>
      </c>
      <c r="E371" s="12" t="s">
        <v>27</v>
      </c>
      <c r="F371" s="12" t="s">
        <v>28</v>
      </c>
      <c r="G371" s="8" t="s">
        <v>73</v>
      </c>
      <c r="H371" s="8" t="s">
        <v>74</v>
      </c>
      <c r="I371" s="8" t="s">
        <v>1043</v>
      </c>
      <c r="J371" s="12" t="s">
        <v>41</v>
      </c>
      <c r="K371" s="16" t="s">
        <v>41</v>
      </c>
      <c r="L371" s="16" t="s">
        <v>76</v>
      </c>
      <c r="M371" s="25">
        <v>45944</v>
      </c>
      <c r="N371" s="16"/>
      <c r="O371" s="16" t="s">
        <v>77</v>
      </c>
      <c r="P371" s="16"/>
      <c r="Q371" s="25">
        <v>45944</v>
      </c>
      <c r="R371" s="42">
        <f>WORKDAY(C371,U371,Info!U369:U388)</f>
        <v>45951</v>
      </c>
      <c r="S371" s="37" t="s">
        <v>36</v>
      </c>
      <c r="T371" s="37">
        <f>NETWORKDAYS(C371,M371,Info!$U$2:$U$41)-1</f>
        <v>24</v>
      </c>
      <c r="U371" s="40">
        <f>_xlfn.IFNA(VLOOKUP(G371,Info!$J$2:$O$26,6,0),"Sin Dato")</f>
        <v>30</v>
      </c>
      <c r="V371" s="41"/>
    </row>
    <row r="372" spans="1:22" ht="27" customHeight="1" x14ac:dyDescent="0.25">
      <c r="A372" s="12">
        <v>20251100369</v>
      </c>
      <c r="B372" s="12" t="s">
        <v>25</v>
      </c>
      <c r="C372" s="15">
        <v>45910</v>
      </c>
      <c r="D372" s="12" t="s">
        <v>1044</v>
      </c>
      <c r="E372" s="12" t="s">
        <v>27</v>
      </c>
      <c r="F372" s="12" t="s">
        <v>28</v>
      </c>
      <c r="G372" s="8" t="s">
        <v>73</v>
      </c>
      <c r="H372" s="8" t="s">
        <v>74</v>
      </c>
      <c r="I372" s="8" t="s">
        <v>1045</v>
      </c>
      <c r="J372" s="12" t="s">
        <v>41</v>
      </c>
      <c r="K372" s="16" t="s">
        <v>41</v>
      </c>
      <c r="L372" s="16" t="s">
        <v>76</v>
      </c>
      <c r="M372" s="25">
        <v>45919</v>
      </c>
      <c r="N372" s="16"/>
      <c r="O372" s="16" t="s">
        <v>1046</v>
      </c>
      <c r="P372" s="16"/>
      <c r="Q372" s="25">
        <v>45919</v>
      </c>
      <c r="R372" s="42">
        <f>WORKDAY(C372,U372,Info!U370:U389)</f>
        <v>45952</v>
      </c>
      <c r="S372" s="37" t="s">
        <v>36</v>
      </c>
      <c r="T372" s="37">
        <f>NETWORKDAYS(C372,M372,Info!$U$2:$U$41)-1</f>
        <v>7</v>
      </c>
      <c r="U372" s="40">
        <f>_xlfn.IFNA(VLOOKUP(G372,Info!$J$2:$O$26,6,0),"Sin Dato")</f>
        <v>30</v>
      </c>
      <c r="V372" s="41"/>
    </row>
    <row r="373" spans="1:22" ht="27" customHeight="1" x14ac:dyDescent="0.25">
      <c r="A373" s="12">
        <v>20251100370</v>
      </c>
      <c r="B373" s="12" t="s">
        <v>25</v>
      </c>
      <c r="C373" s="15">
        <v>45910</v>
      </c>
      <c r="D373" s="12" t="s">
        <v>1047</v>
      </c>
      <c r="E373" s="12" t="s">
        <v>27</v>
      </c>
      <c r="F373" s="12" t="s">
        <v>28</v>
      </c>
      <c r="G373" s="8" t="s">
        <v>38</v>
      </c>
      <c r="H373" s="8" t="s">
        <v>39</v>
      </c>
      <c r="I373" s="8" t="s">
        <v>269</v>
      </c>
      <c r="J373" s="12" t="s">
        <v>32</v>
      </c>
      <c r="K373" s="16" t="s">
        <v>32</v>
      </c>
      <c r="L373" s="16" t="s">
        <v>180</v>
      </c>
      <c r="M373" s="25">
        <v>45911</v>
      </c>
      <c r="N373" s="16" t="s">
        <v>34</v>
      </c>
      <c r="O373" s="16" t="s">
        <v>1048</v>
      </c>
      <c r="P373" s="16"/>
      <c r="Q373" s="25">
        <v>45911</v>
      </c>
      <c r="R373" s="42">
        <f>WORKDAY(C373,U373,Info!U371:U390)</f>
        <v>45924</v>
      </c>
      <c r="S373" s="37" t="s">
        <v>36</v>
      </c>
      <c r="T373" s="37">
        <f>NETWORKDAYS(C373,M373,Info!$U$2:$U$41)-1</f>
        <v>1</v>
      </c>
      <c r="U373" s="40">
        <f>_xlfn.IFNA(VLOOKUP(G373,Info!$J$2:$O$26,6,0),"Sin Dato")</f>
        <v>10</v>
      </c>
      <c r="V373" s="41"/>
    </row>
    <row r="374" spans="1:22" ht="27" customHeight="1" x14ac:dyDescent="0.25">
      <c r="A374" s="12">
        <v>20251100371</v>
      </c>
      <c r="B374" s="12" t="s">
        <v>25</v>
      </c>
      <c r="C374" s="15">
        <v>45910</v>
      </c>
      <c r="D374" s="12" t="s">
        <v>1049</v>
      </c>
      <c r="E374" s="12" t="s">
        <v>27</v>
      </c>
      <c r="F374" s="12" t="s">
        <v>28</v>
      </c>
      <c r="G374" s="8" t="s">
        <v>38</v>
      </c>
      <c r="H374" s="8" t="s">
        <v>39</v>
      </c>
      <c r="I374" s="8" t="s">
        <v>714</v>
      </c>
      <c r="J374" s="12" t="s">
        <v>32</v>
      </c>
      <c r="K374" s="16" t="s">
        <v>32</v>
      </c>
      <c r="L374" s="16" t="s">
        <v>861</v>
      </c>
      <c r="M374" s="25">
        <v>45917</v>
      </c>
      <c r="N374" s="16" t="s">
        <v>34</v>
      </c>
      <c r="O374" s="16" t="s">
        <v>1050</v>
      </c>
      <c r="P374" s="16">
        <v>20252100442</v>
      </c>
      <c r="Q374" s="25">
        <v>45917</v>
      </c>
      <c r="R374" s="42">
        <f>WORKDAY(C374,U374,Info!U372:U391)</f>
        <v>45924</v>
      </c>
      <c r="S374" s="37" t="s">
        <v>36</v>
      </c>
      <c r="T374" s="37">
        <f>NETWORKDAYS(C374,M374,Info!$U$2:$U$41)-1</f>
        <v>5</v>
      </c>
      <c r="U374" s="40">
        <f>_xlfn.IFNA(VLOOKUP(G374,Info!$J$2:$O$26,6,0),"Sin Dato")</f>
        <v>10</v>
      </c>
      <c r="V374" s="41"/>
    </row>
    <row r="375" spans="1:22" ht="27" customHeight="1" x14ac:dyDescent="0.25">
      <c r="A375" s="12">
        <v>20251100372</v>
      </c>
      <c r="B375" s="12" t="s">
        <v>25</v>
      </c>
      <c r="C375" s="15">
        <v>45911</v>
      </c>
      <c r="D375" s="12" t="s">
        <v>1051</v>
      </c>
      <c r="E375" s="12" t="s">
        <v>27</v>
      </c>
      <c r="F375" s="12" t="s">
        <v>28</v>
      </c>
      <c r="G375" s="8" t="s">
        <v>295</v>
      </c>
      <c r="H375" s="12" t="s">
        <v>781</v>
      </c>
      <c r="I375" s="8" t="s">
        <v>1052</v>
      </c>
      <c r="J375" s="12" t="s">
        <v>41</v>
      </c>
      <c r="K375" s="16" t="s">
        <v>32</v>
      </c>
      <c r="L375" s="16" t="s">
        <v>932</v>
      </c>
      <c r="M375" s="25">
        <v>45917</v>
      </c>
      <c r="N375" s="16" t="s">
        <v>34</v>
      </c>
      <c r="O375" s="16" t="s">
        <v>1053</v>
      </c>
      <c r="P375" s="16">
        <v>20252100439</v>
      </c>
      <c r="Q375" s="25">
        <v>45917</v>
      </c>
      <c r="R375" s="42">
        <f>WORKDAY(C375,U375,Info!U373:U392)</f>
        <v>45911</v>
      </c>
      <c r="S375" s="37" t="s">
        <v>36</v>
      </c>
      <c r="T375" s="37">
        <f>NETWORKDAYS(C375,M375,Info!$U$2:$U$41)-1</f>
        <v>4</v>
      </c>
      <c r="U375" s="40">
        <f>_xlfn.IFNA(VLOOKUP(G375,Info!$J$2:$O$26,6,0),"Sin Dato")</f>
        <v>0</v>
      </c>
      <c r="V375" s="41"/>
    </row>
    <row r="376" spans="1:22" ht="27" customHeight="1" x14ac:dyDescent="0.25">
      <c r="A376" s="12">
        <v>20251100373</v>
      </c>
      <c r="B376" s="12" t="s">
        <v>25</v>
      </c>
      <c r="C376" s="15">
        <v>45911</v>
      </c>
      <c r="D376" s="12" t="s">
        <v>1054</v>
      </c>
      <c r="E376" s="12" t="s">
        <v>27</v>
      </c>
      <c r="F376" s="12" t="s">
        <v>28</v>
      </c>
      <c r="G376" s="8" t="s">
        <v>73</v>
      </c>
      <c r="H376" s="8" t="s">
        <v>74</v>
      </c>
      <c r="I376" s="8" t="s">
        <v>617</v>
      </c>
      <c r="J376" s="12" t="s">
        <v>41</v>
      </c>
      <c r="K376" s="16" t="s">
        <v>32</v>
      </c>
      <c r="L376" s="16" t="s">
        <v>164</v>
      </c>
      <c r="M376" s="25">
        <v>45918</v>
      </c>
      <c r="N376" s="16"/>
      <c r="O376" s="16" t="s">
        <v>1055</v>
      </c>
      <c r="P376" s="16"/>
      <c r="Q376" s="25">
        <v>45918</v>
      </c>
      <c r="R376" s="42">
        <f>WORKDAY(C376,U376,Info!U374:U393)</f>
        <v>45953</v>
      </c>
      <c r="S376" s="37" t="s">
        <v>36</v>
      </c>
      <c r="T376" s="37">
        <f>NETWORKDAYS(C376,M376,Info!$U$2:$U$41)-1</f>
        <v>5</v>
      </c>
      <c r="U376" s="40">
        <f>_xlfn.IFNA(VLOOKUP(G376,Info!$J$2:$O$26,6,0),"Sin Dato")</f>
        <v>30</v>
      </c>
      <c r="V376" s="41"/>
    </row>
    <row r="377" spans="1:22" ht="27" customHeight="1" x14ac:dyDescent="0.25">
      <c r="A377" s="12">
        <v>20251100374</v>
      </c>
      <c r="B377" s="12" t="s">
        <v>25</v>
      </c>
      <c r="C377" s="15">
        <v>45915</v>
      </c>
      <c r="D377" s="12" t="s">
        <v>1056</v>
      </c>
      <c r="E377" s="12" t="s">
        <v>27</v>
      </c>
      <c r="F377" s="12" t="s">
        <v>28</v>
      </c>
      <c r="G377" s="8" t="s">
        <v>38</v>
      </c>
      <c r="H377" s="8" t="s">
        <v>39</v>
      </c>
      <c r="I377" s="8" t="s">
        <v>1057</v>
      </c>
      <c r="J377" s="12" t="s">
        <v>41</v>
      </c>
      <c r="K377" s="16" t="s">
        <v>41</v>
      </c>
      <c r="L377" s="16" t="s">
        <v>1058</v>
      </c>
      <c r="M377" s="25">
        <v>45919</v>
      </c>
      <c r="N377" s="16"/>
      <c r="O377" s="16" t="s">
        <v>1059</v>
      </c>
      <c r="P377" s="16"/>
      <c r="Q377" s="25">
        <v>45919</v>
      </c>
      <c r="R377" s="42">
        <f>WORKDAY(C377,U377,Info!U375:U394)</f>
        <v>45929</v>
      </c>
      <c r="S377" s="37" t="s">
        <v>36</v>
      </c>
      <c r="T377" s="37">
        <f>NETWORKDAYS(C377,M377,Info!$U$2:$U$41)-1</f>
        <v>4</v>
      </c>
      <c r="U377" s="40">
        <f>_xlfn.IFNA(VLOOKUP(G377,Info!$J$2:$O$26,6,0),"Sin Dato")</f>
        <v>10</v>
      </c>
      <c r="V377" s="41"/>
    </row>
    <row r="378" spans="1:22" ht="27" customHeight="1" x14ac:dyDescent="0.25">
      <c r="A378" s="12">
        <v>20251100375</v>
      </c>
      <c r="B378" s="12" t="s">
        <v>25</v>
      </c>
      <c r="C378" s="15">
        <v>45915</v>
      </c>
      <c r="D378" s="12" t="s">
        <v>1060</v>
      </c>
      <c r="E378" s="12" t="s">
        <v>27</v>
      </c>
      <c r="F378" s="12" t="s">
        <v>28</v>
      </c>
      <c r="G378" s="8" t="s">
        <v>73</v>
      </c>
      <c r="H378" s="12" t="s">
        <v>183</v>
      </c>
      <c r="I378" s="8" t="s">
        <v>1061</v>
      </c>
      <c r="J378" s="12" t="s">
        <v>41</v>
      </c>
      <c r="K378" s="16" t="s">
        <v>32</v>
      </c>
      <c r="L378" s="16" t="s">
        <v>180</v>
      </c>
      <c r="M378" s="25">
        <v>45923</v>
      </c>
      <c r="N378" s="16"/>
      <c r="O378" s="16" t="s">
        <v>1062</v>
      </c>
      <c r="P378" s="16"/>
      <c r="Q378" s="25">
        <v>45923</v>
      </c>
      <c r="R378" s="42">
        <f>WORKDAY(C378,U378,Info!U376:U395)</f>
        <v>45957</v>
      </c>
      <c r="S378" s="37" t="s">
        <v>36</v>
      </c>
      <c r="T378" s="37">
        <f>NETWORKDAYS(C378,M378,Info!$U$2:$U$41)-1</f>
        <v>6</v>
      </c>
      <c r="U378" s="40">
        <f>_xlfn.IFNA(VLOOKUP(G378,Info!$J$2:$O$26,6,0),"Sin Dato")</f>
        <v>30</v>
      </c>
      <c r="V378" s="41"/>
    </row>
    <row r="379" spans="1:22" ht="33.75" customHeight="1" x14ac:dyDescent="0.25">
      <c r="A379" s="12">
        <v>20251100376</v>
      </c>
      <c r="B379" s="12" t="s">
        <v>25</v>
      </c>
      <c r="C379" s="15">
        <v>45915</v>
      </c>
      <c r="D379" s="12" t="s">
        <v>1063</v>
      </c>
      <c r="E379" s="12" t="s">
        <v>27</v>
      </c>
      <c r="F379" s="12" t="s">
        <v>28</v>
      </c>
      <c r="G379" s="8" t="s">
        <v>73</v>
      </c>
      <c r="H379" s="12" t="s">
        <v>114</v>
      </c>
      <c r="I379" s="8" t="s">
        <v>1064</v>
      </c>
      <c r="J379" s="12" t="s">
        <v>41</v>
      </c>
      <c r="K379" s="16" t="s">
        <v>41</v>
      </c>
      <c r="L379" s="16" t="s">
        <v>76</v>
      </c>
      <c r="M379" s="25">
        <v>45918</v>
      </c>
      <c r="N379" s="16"/>
      <c r="O379" s="16" t="s">
        <v>1065</v>
      </c>
      <c r="P379" s="16"/>
      <c r="Q379" s="25">
        <v>45918</v>
      </c>
      <c r="R379" s="42">
        <f>WORKDAY(C379,U379,Info!U377:U396)</f>
        <v>45957</v>
      </c>
      <c r="S379" s="37" t="s">
        <v>36</v>
      </c>
      <c r="T379" s="37">
        <f>NETWORKDAYS(C379,M379,Info!$U$2:$U$41)-1</f>
        <v>3</v>
      </c>
      <c r="U379" s="40">
        <f>_xlfn.IFNA(VLOOKUP(G379,Info!$J$2:$O$26,6,0),"Sin Dato")</f>
        <v>30</v>
      </c>
      <c r="V379" s="41"/>
    </row>
    <row r="380" spans="1:22" ht="27" customHeight="1" x14ac:dyDescent="0.25">
      <c r="A380" s="12">
        <v>20251100377</v>
      </c>
      <c r="B380" s="12" t="s">
        <v>25</v>
      </c>
      <c r="C380" s="15">
        <v>45915</v>
      </c>
      <c r="D380" s="12" t="s">
        <v>1066</v>
      </c>
      <c r="E380" s="12" t="s">
        <v>27</v>
      </c>
      <c r="F380" s="12" t="s">
        <v>28</v>
      </c>
      <c r="G380" s="8" t="s">
        <v>38</v>
      </c>
      <c r="H380" s="8" t="s">
        <v>39</v>
      </c>
      <c r="I380" s="8" t="s">
        <v>1067</v>
      </c>
      <c r="J380" s="12" t="s">
        <v>32</v>
      </c>
      <c r="K380" s="16" t="s">
        <v>32</v>
      </c>
      <c r="L380" s="16" t="s">
        <v>932</v>
      </c>
      <c r="M380" s="25">
        <v>45926</v>
      </c>
      <c r="N380" s="16"/>
      <c r="O380" s="16" t="s">
        <v>1068</v>
      </c>
      <c r="P380" s="16"/>
      <c r="Q380" s="25">
        <v>45926</v>
      </c>
      <c r="R380" s="42">
        <f>WORKDAY(C380,U380,Info!U378:U397)</f>
        <v>45929</v>
      </c>
      <c r="S380" s="37" t="s">
        <v>36</v>
      </c>
      <c r="T380" s="37">
        <f>NETWORKDAYS(C380,M380,Info!$U$2:$U$41)-1</f>
        <v>9</v>
      </c>
      <c r="U380" s="40">
        <f>_xlfn.IFNA(VLOOKUP(G380,Info!$J$2:$O$26,6,0),"Sin Dato")</f>
        <v>10</v>
      </c>
      <c r="V380" s="41"/>
    </row>
    <row r="381" spans="1:22" ht="27" customHeight="1" x14ac:dyDescent="0.25">
      <c r="A381" s="12">
        <v>20251100378</v>
      </c>
      <c r="B381" s="12" t="s">
        <v>25</v>
      </c>
      <c r="C381" s="15">
        <v>45915</v>
      </c>
      <c r="D381" s="12" t="s">
        <v>1069</v>
      </c>
      <c r="E381" s="12" t="s">
        <v>27</v>
      </c>
      <c r="F381" s="12" t="s">
        <v>28</v>
      </c>
      <c r="G381" s="8" t="s">
        <v>73</v>
      </c>
      <c r="H381" s="8" t="s">
        <v>74</v>
      </c>
      <c r="I381" s="8" t="s">
        <v>1070</v>
      </c>
      <c r="J381" s="12" t="s">
        <v>41</v>
      </c>
      <c r="K381" s="16" t="s">
        <v>41</v>
      </c>
      <c r="L381" s="16" t="s">
        <v>1058</v>
      </c>
      <c r="M381" s="25">
        <v>45918</v>
      </c>
      <c r="N381" s="16" t="s">
        <v>34</v>
      </c>
      <c r="O381" s="16" t="s">
        <v>1071</v>
      </c>
      <c r="P381" s="16"/>
      <c r="Q381" s="25">
        <v>45918</v>
      </c>
      <c r="R381" s="42">
        <f>WORKDAY(C381,U381,Info!U379:U398)</f>
        <v>45957</v>
      </c>
      <c r="S381" s="37" t="s">
        <v>36</v>
      </c>
      <c r="T381" s="37">
        <f>NETWORKDAYS(C381,M381,Info!$U$2:$U$41)-1</f>
        <v>3</v>
      </c>
      <c r="U381" s="40">
        <f>_xlfn.IFNA(VLOOKUP(G381,Info!$J$2:$O$26,6,0),"Sin Dato")</f>
        <v>30</v>
      </c>
      <c r="V381" s="41"/>
    </row>
    <row r="382" spans="1:22" ht="27" customHeight="1" x14ac:dyDescent="0.25">
      <c r="A382" s="12">
        <v>20251100379</v>
      </c>
      <c r="B382" s="12" t="s">
        <v>25</v>
      </c>
      <c r="C382" s="15">
        <v>45915</v>
      </c>
      <c r="D382" s="12" t="s">
        <v>1072</v>
      </c>
      <c r="E382" s="12" t="s">
        <v>27</v>
      </c>
      <c r="F382" s="12" t="s">
        <v>28</v>
      </c>
      <c r="G382" s="8" t="s">
        <v>73</v>
      </c>
      <c r="H382" s="8" t="s">
        <v>74</v>
      </c>
      <c r="I382" s="8" t="s">
        <v>680</v>
      </c>
      <c r="J382" s="12" t="s">
        <v>41</v>
      </c>
      <c r="K382" s="16" t="s">
        <v>41</v>
      </c>
      <c r="L382" s="16" t="s">
        <v>76</v>
      </c>
      <c r="M382" s="25">
        <v>45926</v>
      </c>
      <c r="N382" s="16"/>
      <c r="O382" s="16" t="s">
        <v>1073</v>
      </c>
      <c r="P382" s="16"/>
      <c r="Q382" s="25">
        <v>45926</v>
      </c>
      <c r="R382" s="42">
        <f>WORKDAY(C382,U382,Info!U380:U399)</f>
        <v>45957</v>
      </c>
      <c r="S382" s="37" t="s">
        <v>36</v>
      </c>
      <c r="T382" s="37">
        <f>NETWORKDAYS(C382,M382,Info!$U$2:$U$41)-1</f>
        <v>9</v>
      </c>
      <c r="U382" s="40">
        <f>_xlfn.IFNA(VLOOKUP(G382,Info!$J$2:$O$26,6,0),"Sin Dato")</f>
        <v>30</v>
      </c>
      <c r="V382" s="41"/>
    </row>
    <row r="383" spans="1:22" ht="27" customHeight="1" x14ac:dyDescent="0.25">
      <c r="A383" s="12">
        <v>20251100380</v>
      </c>
      <c r="B383" s="12" t="s">
        <v>25</v>
      </c>
      <c r="C383" s="15">
        <v>45917</v>
      </c>
      <c r="D383" s="12" t="s">
        <v>1074</v>
      </c>
      <c r="E383" s="12" t="s">
        <v>27</v>
      </c>
      <c r="F383" s="12" t="s">
        <v>28</v>
      </c>
      <c r="G383" s="8" t="s">
        <v>73</v>
      </c>
      <c r="H383" s="12" t="s">
        <v>114</v>
      </c>
      <c r="I383" s="8" t="s">
        <v>1075</v>
      </c>
      <c r="J383" s="12" t="s">
        <v>41</v>
      </c>
      <c r="K383" s="16" t="s">
        <v>41</v>
      </c>
      <c r="L383" s="16" t="s">
        <v>76</v>
      </c>
      <c r="M383" s="25">
        <v>45919</v>
      </c>
      <c r="N383" s="16"/>
      <c r="O383" s="16" t="s">
        <v>1076</v>
      </c>
      <c r="P383" s="16"/>
      <c r="Q383" s="25">
        <v>45919</v>
      </c>
      <c r="R383" s="42">
        <f>WORKDAY(C383,U383,Info!U381:U400)</f>
        <v>45959</v>
      </c>
      <c r="S383" s="37" t="s">
        <v>36</v>
      </c>
      <c r="T383" s="37">
        <f>NETWORKDAYS(C383,M383,Info!$U$2:$U$41)-1</f>
        <v>2</v>
      </c>
      <c r="U383" s="40">
        <f>_xlfn.IFNA(VLOOKUP(G383,Info!$J$2:$O$26,6,0),"Sin Dato")</f>
        <v>30</v>
      </c>
      <c r="V383" s="41"/>
    </row>
    <row r="384" spans="1:22" ht="27" customHeight="1" x14ac:dyDescent="0.25">
      <c r="A384" s="12">
        <v>20251100381</v>
      </c>
      <c r="B384" s="12" t="s">
        <v>25</v>
      </c>
      <c r="C384" s="15">
        <v>45917</v>
      </c>
      <c r="D384" s="12" t="s">
        <v>1077</v>
      </c>
      <c r="E384" s="12" t="s">
        <v>27</v>
      </c>
      <c r="F384" s="12" t="s">
        <v>28</v>
      </c>
      <c r="G384" s="8" t="s">
        <v>73</v>
      </c>
      <c r="H384" s="8" t="s">
        <v>74</v>
      </c>
      <c r="I384" s="8" t="s">
        <v>1078</v>
      </c>
      <c r="J384" s="12" t="s">
        <v>32</v>
      </c>
      <c r="K384" s="16" t="s">
        <v>32</v>
      </c>
      <c r="L384" s="16" t="s">
        <v>48</v>
      </c>
      <c r="M384" s="25">
        <v>45917</v>
      </c>
      <c r="N384" s="16" t="s">
        <v>34</v>
      </c>
      <c r="O384" s="16" t="s">
        <v>1079</v>
      </c>
      <c r="P384" s="16">
        <v>20252100440</v>
      </c>
      <c r="Q384" s="25">
        <v>45917</v>
      </c>
      <c r="R384" s="42">
        <f>WORKDAY(C384,U384,Info!U382:U401)</f>
        <v>45959</v>
      </c>
      <c r="S384" s="37" t="s">
        <v>36</v>
      </c>
      <c r="T384" s="37">
        <f>NETWORKDAYS(C384,M384,Info!$U$2:$U$41)-1</f>
        <v>0</v>
      </c>
      <c r="U384" s="40">
        <f>_xlfn.IFNA(VLOOKUP(G384,Info!$J$2:$O$26,6,0),"Sin Dato")</f>
        <v>30</v>
      </c>
      <c r="V384" s="41"/>
    </row>
    <row r="385" spans="1:22" ht="27" customHeight="1" x14ac:dyDescent="0.25">
      <c r="A385" s="12">
        <v>20251100382</v>
      </c>
      <c r="B385" s="12" t="s">
        <v>25</v>
      </c>
      <c r="C385" s="15">
        <v>45918</v>
      </c>
      <c r="D385" s="12" t="s">
        <v>1080</v>
      </c>
      <c r="E385" s="12" t="s">
        <v>27</v>
      </c>
      <c r="F385" s="12" t="s">
        <v>28</v>
      </c>
      <c r="G385" s="8" t="s">
        <v>73</v>
      </c>
      <c r="H385" s="8" t="s">
        <v>74</v>
      </c>
      <c r="I385" s="8" t="s">
        <v>1081</v>
      </c>
      <c r="J385" s="12" t="s">
        <v>42</v>
      </c>
      <c r="K385" s="16" t="s">
        <v>42</v>
      </c>
      <c r="L385" s="16" t="s">
        <v>212</v>
      </c>
      <c r="M385" s="25">
        <v>45919</v>
      </c>
      <c r="N385" s="16" t="s">
        <v>34</v>
      </c>
      <c r="O385" s="16" t="s">
        <v>1082</v>
      </c>
      <c r="P385" s="16"/>
      <c r="Q385" s="25">
        <v>45919</v>
      </c>
      <c r="R385" s="42">
        <f>WORKDAY(C385,U385,Info!U383:U402)</f>
        <v>45960</v>
      </c>
      <c r="S385" s="37" t="s">
        <v>36</v>
      </c>
      <c r="T385" s="37">
        <f>NETWORKDAYS(C385,M385,Info!$U$2:$U$41)-1</f>
        <v>1</v>
      </c>
      <c r="U385" s="40">
        <f>_xlfn.IFNA(VLOOKUP(G385,Info!$J$2:$O$26,6,0),"Sin Dato")</f>
        <v>30</v>
      </c>
      <c r="V385" s="41"/>
    </row>
    <row r="386" spans="1:22" ht="27" customHeight="1" x14ac:dyDescent="0.25">
      <c r="A386" s="12">
        <v>20251100383</v>
      </c>
      <c r="B386" s="12" t="s">
        <v>25</v>
      </c>
      <c r="C386" s="15">
        <v>45918</v>
      </c>
      <c r="D386" s="12" t="s">
        <v>1083</v>
      </c>
      <c r="E386" s="12" t="s">
        <v>27</v>
      </c>
      <c r="F386" s="12" t="s">
        <v>28</v>
      </c>
      <c r="G386" s="8" t="s">
        <v>38</v>
      </c>
      <c r="H386" s="8" t="s">
        <v>39</v>
      </c>
      <c r="I386" s="8" t="s">
        <v>1084</v>
      </c>
      <c r="J386" s="12" t="s">
        <v>42</v>
      </c>
      <c r="K386" s="16" t="s">
        <v>42</v>
      </c>
      <c r="L386" s="16" t="s">
        <v>970</v>
      </c>
      <c r="M386" s="25">
        <v>45924</v>
      </c>
      <c r="N386" s="16"/>
      <c r="O386" s="16" t="s">
        <v>1085</v>
      </c>
      <c r="P386" s="16">
        <v>20252100448</v>
      </c>
      <c r="Q386" s="25">
        <v>45924</v>
      </c>
      <c r="R386" s="42">
        <f>WORKDAY(C386,U386,Info!U384:U403)</f>
        <v>45932</v>
      </c>
      <c r="S386" s="37" t="s">
        <v>36</v>
      </c>
      <c r="T386" s="43">
        <f>NETWORKDAYS(C386,M386,Info!$U$2:$U$41)-1</f>
        <v>4</v>
      </c>
      <c r="U386" s="40">
        <f>_xlfn.IFNA(VLOOKUP(G386,Info!$J$2:$O$26,6,0),"Sin Dato")</f>
        <v>10</v>
      </c>
      <c r="V386" s="41"/>
    </row>
    <row r="387" spans="1:22" ht="27" customHeight="1" x14ac:dyDescent="0.25">
      <c r="A387" s="12">
        <v>20251100384</v>
      </c>
      <c r="B387" s="12" t="s">
        <v>25</v>
      </c>
      <c r="C387" s="15">
        <v>45919</v>
      </c>
      <c r="D387" s="12" t="s">
        <v>1086</v>
      </c>
      <c r="E387" s="12" t="s">
        <v>27</v>
      </c>
      <c r="F387" s="12" t="s">
        <v>28</v>
      </c>
      <c r="G387" s="8" t="s">
        <v>73</v>
      </c>
      <c r="H387" s="8" t="s">
        <v>74</v>
      </c>
      <c r="I387" s="8" t="s">
        <v>1087</v>
      </c>
      <c r="J387" s="12" t="s">
        <v>41</v>
      </c>
      <c r="K387" s="16" t="s">
        <v>32</v>
      </c>
      <c r="L387" s="16" t="s">
        <v>164</v>
      </c>
      <c r="M387" s="25">
        <v>45922</v>
      </c>
      <c r="N387" s="16"/>
      <c r="O387" s="16" t="s">
        <v>1088</v>
      </c>
      <c r="P387" s="16"/>
      <c r="Q387" s="25">
        <v>45922</v>
      </c>
      <c r="R387" s="42">
        <f>WORKDAY(C387,U387,Info!U385:U404)</f>
        <v>45961</v>
      </c>
      <c r="S387" s="37" t="s">
        <v>36</v>
      </c>
      <c r="T387" s="37">
        <f>NETWORKDAYS(C387,M387,Info!$U$2:$U$41)-1</f>
        <v>1</v>
      </c>
      <c r="U387" s="40">
        <f>_xlfn.IFNA(VLOOKUP(G387,Info!$J$2:$O$26,6,0),"Sin Dato")</f>
        <v>30</v>
      </c>
      <c r="V387" s="41"/>
    </row>
    <row r="388" spans="1:22" ht="27" customHeight="1" x14ac:dyDescent="0.25">
      <c r="A388" s="12">
        <v>20251100385</v>
      </c>
      <c r="B388" s="12" t="s">
        <v>25</v>
      </c>
      <c r="C388" s="15">
        <v>45919</v>
      </c>
      <c r="D388" s="12" t="s">
        <v>1089</v>
      </c>
      <c r="E388" s="12" t="s">
        <v>27</v>
      </c>
      <c r="F388" s="12" t="s">
        <v>28</v>
      </c>
      <c r="G388" s="8" t="s">
        <v>73</v>
      </c>
      <c r="H388" s="8" t="s">
        <v>74</v>
      </c>
      <c r="I388" s="8" t="s">
        <v>680</v>
      </c>
      <c r="J388" s="12" t="s">
        <v>41</v>
      </c>
      <c r="K388" s="16" t="s">
        <v>187</v>
      </c>
      <c r="L388" s="16" t="s">
        <v>1410</v>
      </c>
      <c r="M388" s="25">
        <v>45967</v>
      </c>
      <c r="N388" s="16"/>
      <c r="O388" s="16" t="s">
        <v>1409</v>
      </c>
      <c r="P388" s="16"/>
      <c r="Q388" s="25">
        <v>45975</v>
      </c>
      <c r="R388" s="42">
        <f>WORKDAY(C388,U388,Info!U386:U405)</f>
        <v>45961</v>
      </c>
      <c r="S388" s="54" t="s">
        <v>1407</v>
      </c>
      <c r="T388" s="37">
        <f>NETWORKDAYS(C388,M388,Info!$U$2:$U$41)-1</f>
        <v>32</v>
      </c>
      <c r="U388" s="40">
        <f>_xlfn.IFNA(VLOOKUP(G388,Info!$J$2:$O$26,6,0),"Sin Dato")</f>
        <v>30</v>
      </c>
      <c r="V388" s="41"/>
    </row>
    <row r="389" spans="1:22" ht="27" customHeight="1" x14ac:dyDescent="0.25">
      <c r="A389" s="12">
        <v>20251100386</v>
      </c>
      <c r="B389" s="12" t="s">
        <v>25</v>
      </c>
      <c r="C389" s="15">
        <v>45919</v>
      </c>
      <c r="D389" s="12" t="s">
        <v>1090</v>
      </c>
      <c r="E389" s="12" t="s">
        <v>27</v>
      </c>
      <c r="F389" s="12" t="s">
        <v>28</v>
      </c>
      <c r="G389" s="8" t="s">
        <v>38</v>
      </c>
      <c r="H389" s="8" t="s">
        <v>39</v>
      </c>
      <c r="I389" s="8" t="s">
        <v>1091</v>
      </c>
      <c r="J389" s="12" t="s">
        <v>42</v>
      </c>
      <c r="K389" s="16" t="s">
        <v>42</v>
      </c>
      <c r="L389" s="16" t="s">
        <v>970</v>
      </c>
      <c r="M389" s="25">
        <v>45924</v>
      </c>
      <c r="N389" s="16"/>
      <c r="O389" s="16" t="s">
        <v>1092</v>
      </c>
      <c r="P389" s="16">
        <v>20252100446</v>
      </c>
      <c r="Q389" s="25">
        <v>45924</v>
      </c>
      <c r="R389" s="42">
        <f>WORKDAY(C389,U389,Info!U387:U406)</f>
        <v>45933</v>
      </c>
      <c r="S389" s="37" t="s">
        <v>36</v>
      </c>
      <c r="T389" s="37">
        <f>NETWORKDAYS(C389,M389,Info!$U$2:$U$41)-1</f>
        <v>3</v>
      </c>
      <c r="U389" s="40">
        <f>_xlfn.IFNA(VLOOKUP(G389,Info!$J$2:$O$26,6,0),"Sin Dato")</f>
        <v>10</v>
      </c>
      <c r="V389" s="41"/>
    </row>
    <row r="390" spans="1:22" ht="27" customHeight="1" x14ac:dyDescent="0.25">
      <c r="A390" s="12">
        <v>20251100387</v>
      </c>
      <c r="B390" s="12" t="s">
        <v>25</v>
      </c>
      <c r="C390" s="15">
        <v>45922</v>
      </c>
      <c r="D390" s="12" t="s">
        <v>1093</v>
      </c>
      <c r="E390" s="12" t="s">
        <v>27</v>
      </c>
      <c r="F390" s="12" t="s">
        <v>28</v>
      </c>
      <c r="G390" s="8" t="s">
        <v>73</v>
      </c>
      <c r="H390" s="8" t="s">
        <v>74</v>
      </c>
      <c r="I390" s="8" t="s">
        <v>858</v>
      </c>
      <c r="J390" s="12" t="s">
        <v>41</v>
      </c>
      <c r="K390" s="16" t="s">
        <v>42</v>
      </c>
      <c r="L390" s="16" t="s">
        <v>212</v>
      </c>
      <c r="M390" s="25">
        <v>45931</v>
      </c>
      <c r="N390" s="16"/>
      <c r="O390" s="16" t="s">
        <v>1094</v>
      </c>
      <c r="P390" s="16"/>
      <c r="Q390" s="25">
        <v>45931</v>
      </c>
      <c r="R390" s="42">
        <f>WORKDAY(C390,U390,Info!U388:U407)</f>
        <v>45964</v>
      </c>
      <c r="S390" s="37" t="s">
        <v>36</v>
      </c>
      <c r="T390" s="37">
        <f>NETWORKDAYS(C390,M390,Info!$U$2:$U$41)-1</f>
        <v>7</v>
      </c>
      <c r="U390" s="40">
        <f>_xlfn.IFNA(VLOOKUP(G390,Info!$J$2:$O$26,6,0),"Sin Dato")</f>
        <v>30</v>
      </c>
      <c r="V390" s="41"/>
    </row>
    <row r="391" spans="1:22" ht="27" customHeight="1" x14ac:dyDescent="0.25">
      <c r="A391" s="12">
        <v>20251100388</v>
      </c>
      <c r="B391" s="12" t="s">
        <v>25</v>
      </c>
      <c r="C391" s="15">
        <v>45922</v>
      </c>
      <c r="D391" s="12" t="s">
        <v>1095</v>
      </c>
      <c r="E391" s="12" t="s">
        <v>27</v>
      </c>
      <c r="F391" s="12" t="s">
        <v>28</v>
      </c>
      <c r="G391" s="8" t="s">
        <v>73</v>
      </c>
      <c r="H391" s="12" t="s">
        <v>114</v>
      </c>
      <c r="I391" s="8" t="s">
        <v>1096</v>
      </c>
      <c r="J391" s="12" t="s">
        <v>41</v>
      </c>
      <c r="K391" s="16" t="s">
        <v>41</v>
      </c>
      <c r="L391" s="16" t="s">
        <v>76</v>
      </c>
      <c r="M391" s="25">
        <v>45926</v>
      </c>
      <c r="N391" s="16"/>
      <c r="O391" s="16" t="s">
        <v>1097</v>
      </c>
      <c r="P391" s="16"/>
      <c r="Q391" s="25">
        <v>45926</v>
      </c>
      <c r="R391" s="42">
        <f>WORKDAY(C391,U391,Info!U389:U408)</f>
        <v>45964</v>
      </c>
      <c r="S391" s="37" t="s">
        <v>36</v>
      </c>
      <c r="T391" s="37">
        <f>NETWORKDAYS(C391,M391,Info!$U$2:$U$41)-1</f>
        <v>4</v>
      </c>
      <c r="U391" s="40">
        <f>_xlfn.IFNA(VLOOKUP(G391,Info!$J$2:$O$26,6,0),"Sin Dato")</f>
        <v>30</v>
      </c>
      <c r="V391" s="41"/>
    </row>
    <row r="392" spans="1:22" ht="27" customHeight="1" x14ac:dyDescent="0.25">
      <c r="A392" s="12">
        <v>20251100389</v>
      </c>
      <c r="B392" s="12" t="s">
        <v>25</v>
      </c>
      <c r="C392" s="15">
        <v>45922</v>
      </c>
      <c r="D392" s="12" t="s">
        <v>1098</v>
      </c>
      <c r="E392" s="12" t="s">
        <v>27</v>
      </c>
      <c r="F392" s="12" t="s">
        <v>28</v>
      </c>
      <c r="G392" s="8" t="s">
        <v>73</v>
      </c>
      <c r="H392" s="12" t="s">
        <v>114</v>
      </c>
      <c r="I392" s="8" t="s">
        <v>1099</v>
      </c>
      <c r="J392" s="12" t="s">
        <v>41</v>
      </c>
      <c r="K392" s="16" t="s">
        <v>41</v>
      </c>
      <c r="L392" s="16" t="s">
        <v>76</v>
      </c>
      <c r="M392" s="25">
        <v>45926</v>
      </c>
      <c r="N392" s="16"/>
      <c r="O392" s="16" t="s">
        <v>77</v>
      </c>
      <c r="P392" s="16"/>
      <c r="Q392" s="25">
        <v>45926</v>
      </c>
      <c r="R392" s="42">
        <f>WORKDAY(C392,U392,Info!U390:U409)</f>
        <v>45964</v>
      </c>
      <c r="S392" s="37" t="s">
        <v>36</v>
      </c>
      <c r="T392" s="37">
        <f>NETWORKDAYS(C392,M392,Info!$U$2:$U$41)-1</f>
        <v>4</v>
      </c>
      <c r="U392" s="40">
        <f>_xlfn.IFNA(VLOOKUP(G392,Info!$J$2:$O$26,6,0),"Sin Dato")</f>
        <v>30</v>
      </c>
      <c r="V392" s="41"/>
    </row>
    <row r="393" spans="1:22" ht="27" customHeight="1" x14ac:dyDescent="0.25">
      <c r="A393" s="12">
        <v>20251100390</v>
      </c>
      <c r="B393" s="12" t="s">
        <v>25</v>
      </c>
      <c r="C393" s="15">
        <v>45923</v>
      </c>
      <c r="D393" s="12" t="s">
        <v>1100</v>
      </c>
      <c r="E393" s="12" t="s">
        <v>27</v>
      </c>
      <c r="F393" s="12" t="s">
        <v>28</v>
      </c>
      <c r="G393" s="8" t="s">
        <v>73</v>
      </c>
      <c r="H393" s="12" t="s">
        <v>114</v>
      </c>
      <c r="I393" s="8" t="s">
        <v>1101</v>
      </c>
      <c r="J393" s="12" t="s">
        <v>41</v>
      </c>
      <c r="K393" s="16" t="s">
        <v>42</v>
      </c>
      <c r="L393" s="16" t="s">
        <v>970</v>
      </c>
      <c r="M393" s="25">
        <v>45931</v>
      </c>
      <c r="N393" s="16"/>
      <c r="O393" s="16" t="s">
        <v>1102</v>
      </c>
      <c r="P393" s="16">
        <v>20252100461</v>
      </c>
      <c r="Q393" s="25">
        <v>45931</v>
      </c>
      <c r="R393" s="42">
        <f>WORKDAY(C393,U393,Info!U391:U410)</f>
        <v>45965</v>
      </c>
      <c r="S393" s="37" t="s">
        <v>36</v>
      </c>
      <c r="T393" s="37">
        <f>NETWORKDAYS(C393,M393,Info!$U$2:$U$41)-1</f>
        <v>6</v>
      </c>
      <c r="U393" s="40">
        <f>_xlfn.IFNA(VLOOKUP(G393,Info!$J$2:$O$26,6,0),"Sin Dato")</f>
        <v>30</v>
      </c>
      <c r="V393" s="41"/>
    </row>
    <row r="394" spans="1:22" ht="27" customHeight="1" x14ac:dyDescent="0.25">
      <c r="A394" s="12">
        <v>20251100391</v>
      </c>
      <c r="B394" s="12" t="s">
        <v>25</v>
      </c>
      <c r="C394" s="15">
        <v>45923</v>
      </c>
      <c r="D394" s="12" t="s">
        <v>1103</v>
      </c>
      <c r="E394" s="12" t="s">
        <v>27</v>
      </c>
      <c r="F394" s="12" t="s">
        <v>28</v>
      </c>
      <c r="G394" s="8" t="s">
        <v>1104</v>
      </c>
      <c r="H394" s="12" t="s">
        <v>550</v>
      </c>
      <c r="I394" s="8" t="s">
        <v>1006</v>
      </c>
      <c r="J394" s="12" t="s">
        <v>32</v>
      </c>
      <c r="K394" s="16" t="s">
        <v>32</v>
      </c>
      <c r="L394" s="16" t="s">
        <v>861</v>
      </c>
      <c r="M394" s="25">
        <v>45931</v>
      </c>
      <c r="N394" s="16"/>
      <c r="O394" s="16" t="s">
        <v>1105</v>
      </c>
      <c r="P394" s="16">
        <v>20252100458</v>
      </c>
      <c r="Q394" s="25">
        <v>45931</v>
      </c>
      <c r="R394" s="42">
        <f>WORKDAY(C394,U394,Info!U392:U411)</f>
        <v>45944</v>
      </c>
      <c r="S394" s="37" t="s">
        <v>36</v>
      </c>
      <c r="T394" s="37">
        <f>NETWORKDAYS(C394,M394,Info!$U$2:$U$41)-1</f>
        <v>6</v>
      </c>
      <c r="U394" s="40">
        <f>_xlfn.IFNA(VLOOKUP(G394,Info!$J$2:$O$26,6,0),"Sin Dato")</f>
        <v>15</v>
      </c>
      <c r="V394" s="41"/>
    </row>
    <row r="395" spans="1:22" ht="27" customHeight="1" x14ac:dyDescent="0.25">
      <c r="A395" s="12">
        <v>20251100392</v>
      </c>
      <c r="B395" s="12" t="s">
        <v>25</v>
      </c>
      <c r="C395" s="15">
        <v>45923</v>
      </c>
      <c r="D395" s="12" t="s">
        <v>1106</v>
      </c>
      <c r="E395" s="12" t="s">
        <v>27</v>
      </c>
      <c r="F395" s="12" t="s">
        <v>28</v>
      </c>
      <c r="G395" s="8" t="s">
        <v>38</v>
      </c>
      <c r="H395" s="8" t="s">
        <v>39</v>
      </c>
      <c r="I395" s="8" t="s">
        <v>1107</v>
      </c>
      <c r="J395" s="12" t="s">
        <v>42</v>
      </c>
      <c r="K395" s="16" t="s">
        <v>42</v>
      </c>
      <c r="L395" s="16" t="s">
        <v>970</v>
      </c>
      <c r="M395" s="25">
        <v>45931</v>
      </c>
      <c r="N395" s="16"/>
      <c r="O395" s="16" t="s">
        <v>1108</v>
      </c>
      <c r="P395" s="16">
        <v>20252100459</v>
      </c>
      <c r="Q395" s="25">
        <v>45931</v>
      </c>
      <c r="R395" s="42">
        <f>WORKDAY(C395,U395,Info!U393:U412)</f>
        <v>45937</v>
      </c>
      <c r="S395" s="37" t="s">
        <v>36</v>
      </c>
      <c r="T395" s="37">
        <f>NETWORKDAYS(C395,M395,Info!$U$2:$U$41)-1</f>
        <v>6</v>
      </c>
      <c r="U395" s="40">
        <f>_xlfn.IFNA(VLOOKUP(G395,Info!$J$2:$O$26,6,0),"Sin Dato")</f>
        <v>10</v>
      </c>
      <c r="V395" s="41"/>
    </row>
    <row r="396" spans="1:22" ht="27" customHeight="1" x14ac:dyDescent="0.25">
      <c r="A396" s="12">
        <v>20251100393</v>
      </c>
      <c r="B396" s="12" t="s">
        <v>25</v>
      </c>
      <c r="C396" s="15">
        <v>45924</v>
      </c>
      <c r="D396" s="12" t="s">
        <v>1109</v>
      </c>
      <c r="E396" s="12" t="s">
        <v>27</v>
      </c>
      <c r="F396" s="12" t="s">
        <v>587</v>
      </c>
      <c r="G396" s="8" t="s">
        <v>295</v>
      </c>
      <c r="H396" s="12" t="s">
        <v>781</v>
      </c>
      <c r="I396" s="8" t="s">
        <v>1052</v>
      </c>
      <c r="J396" s="12" t="s">
        <v>41</v>
      </c>
      <c r="K396" s="16" t="s">
        <v>32</v>
      </c>
      <c r="L396" s="16" t="s">
        <v>932</v>
      </c>
      <c r="M396" s="25">
        <v>45929</v>
      </c>
      <c r="N396" s="16" t="s">
        <v>34</v>
      </c>
      <c r="O396" s="16" t="s">
        <v>1110</v>
      </c>
      <c r="P396" s="16">
        <v>20252100455</v>
      </c>
      <c r="Q396" s="25">
        <v>45929</v>
      </c>
      <c r="R396" s="42">
        <f>WORKDAY(C396,U396,Info!U394:U413)</f>
        <v>45924</v>
      </c>
      <c r="S396" s="37" t="s">
        <v>36</v>
      </c>
      <c r="T396" s="37">
        <f>NETWORKDAYS(C396,M396,Info!$U$2:$U$41)-1</f>
        <v>3</v>
      </c>
      <c r="U396" s="40">
        <f>_xlfn.IFNA(VLOOKUP(G396,Info!$J$2:$O$26,6,0),"Sin Dato")</f>
        <v>0</v>
      </c>
      <c r="V396" s="41"/>
    </row>
    <row r="397" spans="1:22" ht="27" customHeight="1" x14ac:dyDescent="0.25">
      <c r="A397" s="12">
        <v>20251100394</v>
      </c>
      <c r="B397" s="12" t="s">
        <v>25</v>
      </c>
      <c r="C397" s="15">
        <v>45925</v>
      </c>
      <c r="D397" s="12" t="s">
        <v>1111</v>
      </c>
      <c r="E397" s="12" t="s">
        <v>27</v>
      </c>
      <c r="F397" s="12" t="s">
        <v>28</v>
      </c>
      <c r="G397" s="8" t="s">
        <v>73</v>
      </c>
      <c r="H397" s="8" t="s">
        <v>74</v>
      </c>
      <c r="I397" s="8" t="s">
        <v>572</v>
      </c>
      <c r="J397" s="12" t="s">
        <v>41</v>
      </c>
      <c r="K397" s="16" t="s">
        <v>42</v>
      </c>
      <c r="L397" s="16" t="s">
        <v>171</v>
      </c>
      <c r="M397" s="25">
        <v>45932</v>
      </c>
      <c r="N397" s="16" t="s">
        <v>34</v>
      </c>
      <c r="O397" s="16" t="s">
        <v>1112</v>
      </c>
      <c r="P397" s="16">
        <v>20252100463</v>
      </c>
      <c r="Q397" s="25">
        <v>45932</v>
      </c>
      <c r="R397" s="42">
        <f>WORKDAY(C397,U397,Info!U395:U414)</f>
        <v>45967</v>
      </c>
      <c r="S397" s="37" t="s">
        <v>36</v>
      </c>
      <c r="T397" s="37">
        <f>NETWORKDAYS(C397,M397,Info!$U$2:$U$41)-1</f>
        <v>5</v>
      </c>
      <c r="U397" s="40">
        <f>_xlfn.IFNA(VLOOKUP(G397,Info!$J$2:$O$26,6,0),"Sin Dato")</f>
        <v>30</v>
      </c>
      <c r="V397" s="41"/>
    </row>
    <row r="398" spans="1:22" ht="27" customHeight="1" x14ac:dyDescent="0.25">
      <c r="A398" s="12">
        <v>20251100395</v>
      </c>
      <c r="B398" s="12" t="s">
        <v>25</v>
      </c>
      <c r="C398" s="15">
        <v>45925</v>
      </c>
      <c r="D398" s="12" t="s">
        <v>1113</v>
      </c>
      <c r="E398" s="12" t="s">
        <v>27</v>
      </c>
      <c r="F398" s="12" t="s">
        <v>28</v>
      </c>
      <c r="G398" s="8" t="s">
        <v>73</v>
      </c>
      <c r="H398" s="12" t="s">
        <v>114</v>
      </c>
      <c r="I398" s="8" t="s">
        <v>1114</v>
      </c>
      <c r="J398" s="12" t="s">
        <v>41</v>
      </c>
      <c r="K398" s="16" t="s">
        <v>41</v>
      </c>
      <c r="L398" s="16" t="s">
        <v>76</v>
      </c>
      <c r="M398" s="25">
        <v>45926</v>
      </c>
      <c r="N398" s="16" t="s">
        <v>34</v>
      </c>
      <c r="O398" s="16" t="s">
        <v>1115</v>
      </c>
      <c r="P398" s="16"/>
      <c r="Q398" s="25">
        <v>45926</v>
      </c>
      <c r="R398" s="42">
        <f>WORKDAY(C398,U398,Info!U396:U415)</f>
        <v>45967</v>
      </c>
      <c r="S398" s="37" t="s">
        <v>36</v>
      </c>
      <c r="T398" s="37">
        <f>NETWORKDAYS(C398,M398,Info!$U$2:$U$41)-1</f>
        <v>1</v>
      </c>
      <c r="U398" s="40">
        <f>_xlfn.IFNA(VLOOKUP(G398,Info!$J$2:$O$26,6,0),"Sin Dato")</f>
        <v>30</v>
      </c>
      <c r="V398" s="41"/>
    </row>
    <row r="399" spans="1:22" ht="27" customHeight="1" x14ac:dyDescent="0.25">
      <c r="A399" s="12">
        <v>20251100396</v>
      </c>
      <c r="B399" s="12" t="s">
        <v>25</v>
      </c>
      <c r="C399" s="15">
        <v>45926</v>
      </c>
      <c r="D399" s="12" t="s">
        <v>1116</v>
      </c>
      <c r="E399" s="12" t="s">
        <v>27</v>
      </c>
      <c r="F399" s="12" t="s">
        <v>28</v>
      </c>
      <c r="G399" s="8" t="s">
        <v>73</v>
      </c>
      <c r="H399" s="8" t="s">
        <v>74</v>
      </c>
      <c r="I399" s="8" t="s">
        <v>1117</v>
      </c>
      <c r="J399" s="12" t="s">
        <v>41</v>
      </c>
      <c r="K399" s="16" t="s">
        <v>41</v>
      </c>
      <c r="L399" s="16" t="s">
        <v>76</v>
      </c>
      <c r="M399" s="25">
        <v>45937</v>
      </c>
      <c r="N399" s="16"/>
      <c r="O399" s="16" t="s">
        <v>1118</v>
      </c>
      <c r="P399" s="16"/>
      <c r="Q399" s="25">
        <v>45937</v>
      </c>
      <c r="R399" s="42">
        <f>WORKDAY(C399,U399,Info!U397:U416)</f>
        <v>45968</v>
      </c>
      <c r="S399" s="37" t="s">
        <v>36</v>
      </c>
      <c r="T399" s="37">
        <f>NETWORKDAYS(C399,M399,Info!$U$2:$U$41)-1</f>
        <v>7</v>
      </c>
      <c r="U399" s="40">
        <f>_xlfn.IFNA(VLOOKUP(G399,Info!$J$2:$O$26,6,0),"Sin Dato")</f>
        <v>30</v>
      </c>
      <c r="V399" s="41"/>
    </row>
    <row r="400" spans="1:22" ht="27" customHeight="1" x14ac:dyDescent="0.25">
      <c r="A400" s="12">
        <v>20251100397</v>
      </c>
      <c r="B400" s="12" t="s">
        <v>25</v>
      </c>
      <c r="C400" s="15">
        <v>45926</v>
      </c>
      <c r="D400" s="12" t="s">
        <v>1119</v>
      </c>
      <c r="E400" s="12" t="s">
        <v>27</v>
      </c>
      <c r="F400" s="12" t="s">
        <v>28</v>
      </c>
      <c r="G400" s="8" t="s">
        <v>73</v>
      </c>
      <c r="H400" s="12" t="s">
        <v>114</v>
      </c>
      <c r="I400" s="8" t="s">
        <v>580</v>
      </c>
      <c r="J400" s="12" t="s">
        <v>41</v>
      </c>
      <c r="K400" s="16" t="s">
        <v>42</v>
      </c>
      <c r="L400" s="16" t="s">
        <v>171</v>
      </c>
      <c r="M400" s="25">
        <v>45932</v>
      </c>
      <c r="N400" s="16" t="s">
        <v>34</v>
      </c>
      <c r="O400" s="16" t="s">
        <v>1120</v>
      </c>
      <c r="P400" s="16">
        <v>20252100464</v>
      </c>
      <c r="Q400" s="25">
        <v>45932</v>
      </c>
      <c r="R400" s="42">
        <f>WORKDAY(C400,U400,Info!U398:U417)</f>
        <v>45968</v>
      </c>
      <c r="S400" s="37" t="s">
        <v>36</v>
      </c>
      <c r="T400" s="37">
        <f>NETWORKDAYS(C400,M400,Info!$U$2:$U$41)-1</f>
        <v>4</v>
      </c>
      <c r="U400" s="40">
        <f>_xlfn.IFNA(VLOOKUP(G400,Info!$J$2:$O$26,6,0),"Sin Dato")</f>
        <v>30</v>
      </c>
      <c r="V400" s="41"/>
    </row>
    <row r="401" spans="1:22" ht="27" customHeight="1" x14ac:dyDescent="0.25">
      <c r="A401" s="12">
        <v>20251100398</v>
      </c>
      <c r="B401" s="12" t="s">
        <v>25</v>
      </c>
      <c r="C401" s="15">
        <v>45926</v>
      </c>
      <c r="D401" s="12" t="s">
        <v>1121</v>
      </c>
      <c r="E401" s="12" t="s">
        <v>27</v>
      </c>
      <c r="F401" s="12" t="s">
        <v>28</v>
      </c>
      <c r="G401" s="8" t="s">
        <v>1104</v>
      </c>
      <c r="H401" s="12" t="s">
        <v>30</v>
      </c>
      <c r="I401" s="8" t="s">
        <v>1122</v>
      </c>
      <c r="J401" s="12" t="s">
        <v>32</v>
      </c>
      <c r="K401" s="16" t="s">
        <v>32</v>
      </c>
      <c r="L401" s="16" t="s">
        <v>260</v>
      </c>
      <c r="M401" s="25">
        <v>45931</v>
      </c>
      <c r="N401" s="16" t="s">
        <v>34</v>
      </c>
      <c r="O401" s="16" t="s">
        <v>1123</v>
      </c>
      <c r="P401" s="16">
        <v>20252100457</v>
      </c>
      <c r="Q401" s="25">
        <v>45931</v>
      </c>
      <c r="R401" s="42">
        <f>WORKDAY(C401,U401,Info!U399:U418)</f>
        <v>45947</v>
      </c>
      <c r="S401" s="37" t="s">
        <v>36</v>
      </c>
      <c r="T401" s="37">
        <f>NETWORKDAYS(C401,M401,Info!$U$2:$U$41)-1</f>
        <v>3</v>
      </c>
      <c r="U401" s="40">
        <f>_xlfn.IFNA(VLOOKUP(G401,Info!$J$2:$O$26,6,0),"Sin Dato")</f>
        <v>15</v>
      </c>
      <c r="V401" s="41"/>
    </row>
    <row r="402" spans="1:22" ht="27" customHeight="1" x14ac:dyDescent="0.25">
      <c r="A402" s="12">
        <v>20251100399</v>
      </c>
      <c r="B402" s="12" t="s">
        <v>25</v>
      </c>
      <c r="C402" s="15">
        <v>45929</v>
      </c>
      <c r="D402" s="12" t="s">
        <v>1124</v>
      </c>
      <c r="E402" s="12" t="s">
        <v>27</v>
      </c>
      <c r="F402" s="12" t="s">
        <v>28</v>
      </c>
      <c r="G402" s="8" t="s">
        <v>38</v>
      </c>
      <c r="H402" s="8" t="s">
        <v>39</v>
      </c>
      <c r="I402" s="8" t="s">
        <v>1125</v>
      </c>
      <c r="J402" s="12" t="s">
        <v>32</v>
      </c>
      <c r="K402" s="16" t="s">
        <v>42</v>
      </c>
      <c r="L402" s="16" t="s">
        <v>400</v>
      </c>
      <c r="M402" s="25">
        <v>45944</v>
      </c>
      <c r="N402" s="16"/>
      <c r="O402" s="16" t="s">
        <v>1222</v>
      </c>
      <c r="P402" s="16">
        <v>20252100490</v>
      </c>
      <c r="Q402" s="25">
        <v>45944</v>
      </c>
      <c r="R402" s="42">
        <f>WORKDAY(C402,U402,Info!U400:U419)</f>
        <v>45943</v>
      </c>
      <c r="S402" s="37" t="s">
        <v>36</v>
      </c>
      <c r="T402" s="37">
        <f>NETWORKDAYS(C402,M402,Info!$U$2:$U$41)-1</f>
        <v>10</v>
      </c>
      <c r="U402" s="40">
        <f>_xlfn.IFNA(VLOOKUP(G402,Info!$J$2:$O$26,6,0),"Sin Dato")</f>
        <v>10</v>
      </c>
      <c r="V402" s="41"/>
    </row>
    <row r="403" spans="1:22" ht="27" customHeight="1" x14ac:dyDescent="0.25">
      <c r="A403" s="12">
        <v>20251100400</v>
      </c>
      <c r="B403" s="12" t="s">
        <v>25</v>
      </c>
      <c r="C403" s="15">
        <v>45929</v>
      </c>
      <c r="D403" s="12" t="s">
        <v>1126</v>
      </c>
      <c r="E403" s="12" t="s">
        <v>27</v>
      </c>
      <c r="F403" s="12" t="s">
        <v>28</v>
      </c>
      <c r="G403" s="8" t="s">
        <v>73</v>
      </c>
      <c r="H403" s="12" t="s">
        <v>354</v>
      </c>
      <c r="I403" s="8" t="s">
        <v>858</v>
      </c>
      <c r="J403" s="12" t="s">
        <v>41</v>
      </c>
      <c r="K403" s="16" t="s">
        <v>42</v>
      </c>
      <c r="L403" s="16" t="s">
        <v>212</v>
      </c>
      <c r="M403" s="25">
        <v>45931</v>
      </c>
      <c r="N403" s="16" t="s">
        <v>34</v>
      </c>
      <c r="O403" s="16" t="s">
        <v>1127</v>
      </c>
      <c r="P403" s="16"/>
      <c r="Q403" s="25">
        <v>45931</v>
      </c>
      <c r="R403" s="42">
        <f>WORKDAY(C403,U403,Info!U401:U420)</f>
        <v>45971</v>
      </c>
      <c r="S403" s="37" t="s">
        <v>36</v>
      </c>
      <c r="T403" s="37">
        <f>NETWORKDAYS(C403,M403,Info!$U$2:$U$41)-1</f>
        <v>2</v>
      </c>
      <c r="U403" s="40">
        <f>_xlfn.IFNA(VLOOKUP(G403,Info!$J$2:$O$26,6,0),"Sin Dato")</f>
        <v>30</v>
      </c>
      <c r="V403" s="41"/>
    </row>
    <row r="404" spans="1:22" ht="27" customHeight="1" x14ac:dyDescent="0.25">
      <c r="A404" s="12">
        <v>20251100401</v>
      </c>
      <c r="B404" s="12" t="s">
        <v>25</v>
      </c>
      <c r="C404" s="15">
        <v>45929</v>
      </c>
      <c r="D404" s="12" t="s">
        <v>1128</v>
      </c>
      <c r="E404" s="12" t="s">
        <v>27</v>
      </c>
      <c r="F404" s="12" t="s">
        <v>28</v>
      </c>
      <c r="G404" s="8" t="s">
        <v>38</v>
      </c>
      <c r="H404" s="8" t="s">
        <v>39</v>
      </c>
      <c r="I404" s="8" t="s">
        <v>1052</v>
      </c>
      <c r="J404" s="12" t="s">
        <v>32</v>
      </c>
      <c r="K404" s="16" t="s">
        <v>32</v>
      </c>
      <c r="L404" s="16" t="s">
        <v>932</v>
      </c>
      <c r="M404" s="25">
        <v>45932</v>
      </c>
      <c r="N404" s="16" t="s">
        <v>34</v>
      </c>
      <c r="O404" s="16" t="s">
        <v>1129</v>
      </c>
      <c r="P404" s="16">
        <v>20252100462</v>
      </c>
      <c r="Q404" s="25">
        <v>45932</v>
      </c>
      <c r="R404" s="42">
        <f>WORKDAY(C404,U404,Info!U402:U421)</f>
        <v>45943</v>
      </c>
      <c r="S404" s="37" t="s">
        <v>36</v>
      </c>
      <c r="T404" s="37">
        <f>NETWORKDAYS(C404,M404,Info!$U$2:$U$41)-1</f>
        <v>3</v>
      </c>
      <c r="U404" s="40">
        <f>_xlfn.IFNA(VLOOKUP(G404,Info!$J$2:$O$26,6,0),"Sin Dato")</f>
        <v>10</v>
      </c>
      <c r="V404" s="41"/>
    </row>
    <row r="405" spans="1:22" ht="27" customHeight="1" x14ac:dyDescent="0.25">
      <c r="A405" s="12">
        <v>20251100402</v>
      </c>
      <c r="B405" s="12" t="s">
        <v>25</v>
      </c>
      <c r="C405" s="15">
        <v>45929</v>
      </c>
      <c r="D405" s="12" t="s">
        <v>1130</v>
      </c>
      <c r="E405" s="12" t="s">
        <v>27</v>
      </c>
      <c r="F405" s="12" t="s">
        <v>28</v>
      </c>
      <c r="G405" s="8" t="s">
        <v>73</v>
      </c>
      <c r="H405" s="12" t="s">
        <v>114</v>
      </c>
      <c r="I405" s="8" t="s">
        <v>1131</v>
      </c>
      <c r="J405" s="12" t="s">
        <v>41</v>
      </c>
      <c r="K405" s="16" t="s">
        <v>41</v>
      </c>
      <c r="L405" s="16" t="s">
        <v>76</v>
      </c>
      <c r="M405" s="25">
        <v>45931</v>
      </c>
      <c r="N405" s="16" t="s">
        <v>34</v>
      </c>
      <c r="O405" s="16" t="s">
        <v>1132</v>
      </c>
      <c r="P405" s="16"/>
      <c r="Q405" s="25">
        <v>45931</v>
      </c>
      <c r="R405" s="42">
        <f>WORKDAY(C405,U405,Info!U403:U422)</f>
        <v>45971</v>
      </c>
      <c r="S405" s="37" t="s">
        <v>36</v>
      </c>
      <c r="T405" s="37">
        <f>NETWORKDAYS(C405,M405,Info!$U$2:$U$41)-1</f>
        <v>2</v>
      </c>
      <c r="U405" s="40">
        <f>_xlfn.IFNA(VLOOKUP(G405,Info!$J$2:$O$26,6,0),"Sin Dato")</f>
        <v>30</v>
      </c>
      <c r="V405" s="41"/>
    </row>
    <row r="406" spans="1:22" ht="27" customHeight="1" x14ac:dyDescent="0.25">
      <c r="A406" s="12">
        <v>20251100403</v>
      </c>
      <c r="B406" s="12" t="s">
        <v>25</v>
      </c>
      <c r="C406" s="15">
        <v>45931</v>
      </c>
      <c r="D406" s="12" t="s">
        <v>1133</v>
      </c>
      <c r="E406" s="12" t="s">
        <v>27</v>
      </c>
      <c r="F406" s="12" t="s">
        <v>28</v>
      </c>
      <c r="G406" s="8" t="s">
        <v>1104</v>
      </c>
      <c r="H406" s="12" t="s">
        <v>30</v>
      </c>
      <c r="I406" s="8" t="s">
        <v>1134</v>
      </c>
      <c r="J406" s="12" t="s">
        <v>32</v>
      </c>
      <c r="K406" s="16" t="s">
        <v>32</v>
      </c>
      <c r="L406" s="16" t="s">
        <v>260</v>
      </c>
      <c r="M406" s="25">
        <v>45938</v>
      </c>
      <c r="N406" s="16"/>
      <c r="O406" s="16" t="s">
        <v>1135</v>
      </c>
      <c r="P406" s="16">
        <v>20252100468</v>
      </c>
      <c r="Q406" s="25">
        <v>45938</v>
      </c>
      <c r="R406" s="42">
        <f>WORKDAY(C406,U406,Info!U404:U423)</f>
        <v>45952</v>
      </c>
      <c r="S406" s="37" t="s">
        <v>36</v>
      </c>
      <c r="T406" s="37">
        <f>NETWORKDAYS(C406,M406,Info!$U$2:$U$41)-1</f>
        <v>5</v>
      </c>
      <c r="U406" s="40">
        <f>_xlfn.IFNA(VLOOKUP(G406,Info!$J$2:$O$26,6,0),"Sin Dato")</f>
        <v>15</v>
      </c>
      <c r="V406" s="41"/>
    </row>
    <row r="407" spans="1:22" ht="27" customHeight="1" x14ac:dyDescent="0.25">
      <c r="A407" s="12">
        <v>20251100404</v>
      </c>
      <c r="B407" s="12" t="s">
        <v>25</v>
      </c>
      <c r="C407" s="15">
        <v>45931</v>
      </c>
      <c r="D407" s="12" t="s">
        <v>1136</v>
      </c>
      <c r="E407" s="12" t="s">
        <v>27</v>
      </c>
      <c r="F407" s="12" t="s">
        <v>28</v>
      </c>
      <c r="G407" s="8" t="s">
        <v>73</v>
      </c>
      <c r="H407" s="8" t="s">
        <v>74</v>
      </c>
      <c r="I407" s="8" t="s">
        <v>1137</v>
      </c>
      <c r="J407" s="12" t="s">
        <v>41</v>
      </c>
      <c r="K407" s="16" t="s">
        <v>41</v>
      </c>
      <c r="L407" s="16" t="s">
        <v>76</v>
      </c>
      <c r="M407" s="25">
        <v>45968</v>
      </c>
      <c r="N407" s="16"/>
      <c r="O407" s="16" t="s">
        <v>77</v>
      </c>
      <c r="P407" s="16"/>
      <c r="Q407" s="25">
        <v>45968</v>
      </c>
      <c r="R407" s="42">
        <f>WORKDAY(C407,U407,Info!U405:U424)</f>
        <v>45973</v>
      </c>
      <c r="S407" s="37" t="s">
        <v>36</v>
      </c>
      <c r="T407" s="37">
        <f>NETWORKDAYS(C407,M407,Info!$U$2:$U$41)-1</f>
        <v>25</v>
      </c>
      <c r="U407" s="40">
        <f>_xlfn.IFNA(VLOOKUP(G407,Info!$J$2:$O$26,6,0),"Sin Dato")</f>
        <v>30</v>
      </c>
      <c r="V407" s="41"/>
    </row>
    <row r="408" spans="1:22" ht="27" customHeight="1" x14ac:dyDescent="0.25">
      <c r="A408" s="12">
        <v>20251100405</v>
      </c>
      <c r="B408" s="12" t="s">
        <v>25</v>
      </c>
      <c r="C408" s="15">
        <v>45931</v>
      </c>
      <c r="D408" s="12" t="s">
        <v>1138</v>
      </c>
      <c r="E408" s="12" t="s">
        <v>27</v>
      </c>
      <c r="F408" s="12" t="s">
        <v>28</v>
      </c>
      <c r="G408" s="8" t="s">
        <v>73</v>
      </c>
      <c r="H408" s="8" t="s">
        <v>74</v>
      </c>
      <c r="I408" s="8" t="s">
        <v>1139</v>
      </c>
      <c r="J408" s="12" t="s">
        <v>32</v>
      </c>
      <c r="K408" s="16" t="s">
        <v>32</v>
      </c>
      <c r="L408" s="16" t="s">
        <v>861</v>
      </c>
      <c r="M408" s="25">
        <v>45971</v>
      </c>
      <c r="N408" s="16"/>
      <c r="O408" s="16" t="s">
        <v>1340</v>
      </c>
      <c r="P408" s="16"/>
      <c r="Q408" s="25">
        <v>45971</v>
      </c>
      <c r="R408" s="42">
        <f>WORKDAY(C408,U408,Info!U406:U425)</f>
        <v>45973</v>
      </c>
      <c r="S408" s="37" t="s">
        <v>36</v>
      </c>
      <c r="T408" s="37">
        <f>NETWORKDAYS(C408,M408,Info!$U$2:$U$41)-1</f>
        <v>26</v>
      </c>
      <c r="U408" s="40">
        <f>_xlfn.IFNA(VLOOKUP(G408,Info!$J$2:$O$26,6,0),"Sin Dato")</f>
        <v>30</v>
      </c>
      <c r="V408" s="41"/>
    </row>
    <row r="409" spans="1:22" ht="27" customHeight="1" x14ac:dyDescent="0.25">
      <c r="A409" s="12">
        <v>20251100406</v>
      </c>
      <c r="B409" s="12" t="s">
        <v>25</v>
      </c>
      <c r="C409" s="15">
        <v>45931</v>
      </c>
      <c r="D409" s="12" t="s">
        <v>1140</v>
      </c>
      <c r="E409" s="12" t="s">
        <v>27</v>
      </c>
      <c r="F409" s="12" t="s">
        <v>28</v>
      </c>
      <c r="G409" s="8" t="s">
        <v>1141</v>
      </c>
      <c r="H409" s="12" t="s">
        <v>1142</v>
      </c>
      <c r="I409" s="8" t="s">
        <v>1052</v>
      </c>
      <c r="J409" s="12" t="s">
        <v>41</v>
      </c>
      <c r="K409" s="16" t="s">
        <v>32</v>
      </c>
      <c r="L409" s="16" t="s">
        <v>932</v>
      </c>
      <c r="M409" s="25">
        <v>45932</v>
      </c>
      <c r="N409" s="16"/>
      <c r="O409" s="16" t="s">
        <v>1327</v>
      </c>
      <c r="P409" s="16">
        <v>20252100512</v>
      </c>
      <c r="Q409" s="25">
        <v>45954</v>
      </c>
      <c r="R409" s="42">
        <f>WORKDAY(C409,U409,Info!U407:U426)</f>
        <v>45931</v>
      </c>
      <c r="S409" s="37" t="s">
        <v>36</v>
      </c>
      <c r="T409" s="37">
        <f>NETWORKDAYS(C409,M409,Info!$U$2:$U$41)-1</f>
        <v>1</v>
      </c>
      <c r="U409" s="40">
        <f>_xlfn.IFNA(VLOOKUP(G409,Info!$J$2:$O$26,6,0),"Sin Dato")</f>
        <v>0</v>
      </c>
      <c r="V409" s="41"/>
    </row>
    <row r="410" spans="1:22" ht="27" customHeight="1" x14ac:dyDescent="0.25">
      <c r="A410" s="12">
        <v>20251100407</v>
      </c>
      <c r="B410" s="12" t="s">
        <v>25</v>
      </c>
      <c r="C410" s="15">
        <v>45931</v>
      </c>
      <c r="D410" s="12" t="s">
        <v>1143</v>
      </c>
      <c r="E410" s="12" t="s">
        <v>27</v>
      </c>
      <c r="F410" s="12" t="s">
        <v>28</v>
      </c>
      <c r="G410" s="8" t="s">
        <v>1141</v>
      </c>
      <c r="H410" s="12" t="s">
        <v>781</v>
      </c>
      <c r="I410" s="8" t="s">
        <v>1052</v>
      </c>
      <c r="J410" s="12" t="s">
        <v>41</v>
      </c>
      <c r="K410" s="16" t="s">
        <v>32</v>
      </c>
      <c r="L410" s="16" t="s">
        <v>932</v>
      </c>
      <c r="M410" s="25">
        <v>45931</v>
      </c>
      <c r="N410" s="16" t="s">
        <v>34</v>
      </c>
      <c r="O410" s="16" t="s">
        <v>1144</v>
      </c>
      <c r="P410" s="16">
        <v>20252100460</v>
      </c>
      <c r="Q410" s="25">
        <v>45931</v>
      </c>
      <c r="R410" s="42">
        <f>WORKDAY(C410,U410,Info!U408:U427)</f>
        <v>45931</v>
      </c>
      <c r="S410" s="37" t="s">
        <v>36</v>
      </c>
      <c r="T410" s="37">
        <f>NETWORKDAYS(C410,M410,Info!$U$2:$U$41)-1</f>
        <v>0</v>
      </c>
      <c r="U410" s="40">
        <f>_xlfn.IFNA(VLOOKUP(G410,Info!$J$2:$O$26,6,0),"Sin Dato")</f>
        <v>0</v>
      </c>
      <c r="V410" s="41"/>
    </row>
    <row r="411" spans="1:22" ht="27" customHeight="1" x14ac:dyDescent="0.25">
      <c r="A411" s="12">
        <v>20251100408</v>
      </c>
      <c r="B411" s="12" t="s">
        <v>25</v>
      </c>
      <c r="C411" s="15">
        <v>45931</v>
      </c>
      <c r="D411" s="12" t="s">
        <v>1145</v>
      </c>
      <c r="E411" s="12" t="s">
        <v>27</v>
      </c>
      <c r="F411" s="12" t="s">
        <v>28</v>
      </c>
      <c r="G411" s="8" t="s">
        <v>73</v>
      </c>
      <c r="H411" s="12" t="s">
        <v>114</v>
      </c>
      <c r="I411" s="8" t="s">
        <v>658</v>
      </c>
      <c r="J411" s="12" t="s">
        <v>41</v>
      </c>
      <c r="K411" s="16" t="s">
        <v>41</v>
      </c>
      <c r="L411" s="16" t="s">
        <v>76</v>
      </c>
      <c r="M411" s="25">
        <v>45931</v>
      </c>
      <c r="N411" s="16" t="s">
        <v>34</v>
      </c>
      <c r="O411" s="16" t="s">
        <v>1146</v>
      </c>
      <c r="P411" s="16"/>
      <c r="Q411" s="25">
        <v>45931</v>
      </c>
      <c r="R411" s="42">
        <f>WORKDAY(C411,U411,Info!U409:U428)</f>
        <v>45973</v>
      </c>
      <c r="S411" s="37" t="s">
        <v>36</v>
      </c>
      <c r="T411" s="37">
        <f>NETWORKDAYS(C411,M411,Info!$U$2:$U$41)-1</f>
        <v>0</v>
      </c>
      <c r="U411" s="40">
        <f>_xlfn.IFNA(VLOOKUP(G411,Info!$J$2:$O$26,6,0),"Sin Dato")</f>
        <v>30</v>
      </c>
      <c r="V411" s="41"/>
    </row>
    <row r="412" spans="1:22" ht="27" customHeight="1" x14ac:dyDescent="0.25">
      <c r="A412" s="12">
        <v>20251100409</v>
      </c>
      <c r="B412" s="12" t="s">
        <v>25</v>
      </c>
      <c r="C412" s="15">
        <v>45931</v>
      </c>
      <c r="D412" s="12" t="s">
        <v>1147</v>
      </c>
      <c r="E412" s="12" t="s">
        <v>27</v>
      </c>
      <c r="F412" s="12" t="s">
        <v>28</v>
      </c>
      <c r="G412" s="8" t="s">
        <v>73</v>
      </c>
      <c r="H412" s="8" t="s">
        <v>74</v>
      </c>
      <c r="I412" s="8" t="s">
        <v>1148</v>
      </c>
      <c r="J412" s="12" t="s">
        <v>41</v>
      </c>
      <c r="K412" s="16" t="s">
        <v>41</v>
      </c>
      <c r="L412" s="16" t="s">
        <v>76</v>
      </c>
      <c r="M412" s="25">
        <v>45986</v>
      </c>
      <c r="N412" s="16"/>
      <c r="O412" s="16" t="s">
        <v>77</v>
      </c>
      <c r="P412" s="16"/>
      <c r="Q412" s="25">
        <v>45986</v>
      </c>
      <c r="R412" s="42">
        <f>WORKDAY(C412,U412,Info!U410:U429)</f>
        <v>45973</v>
      </c>
      <c r="S412" s="43">
        <f ca="1">NETWORKDAYS(C412,$Y$1,Info!$U$2:$U$41)-1</f>
        <v>42</v>
      </c>
      <c r="T412" s="37">
        <f>NETWORKDAYS(C412,M412,Info!$U$2:$U$41)-1</f>
        <v>36</v>
      </c>
      <c r="U412" s="40">
        <f>_xlfn.IFNA(VLOOKUP(G412,Info!$J$2:$O$26,6,0),"Sin Dato")</f>
        <v>30</v>
      </c>
      <c r="V412" s="41"/>
    </row>
    <row r="413" spans="1:22" ht="27" customHeight="1" x14ac:dyDescent="0.25">
      <c r="A413" s="12">
        <v>20251100410</v>
      </c>
      <c r="B413" s="12" t="s">
        <v>25</v>
      </c>
      <c r="C413" s="15">
        <v>45932</v>
      </c>
      <c r="D413" s="12" t="s">
        <v>1149</v>
      </c>
      <c r="E413" s="12" t="s">
        <v>27</v>
      </c>
      <c r="F413" s="12" t="s">
        <v>28</v>
      </c>
      <c r="G413" s="8" t="s">
        <v>73</v>
      </c>
      <c r="H413" s="8" t="s">
        <v>74</v>
      </c>
      <c r="I413" s="8" t="s">
        <v>731</v>
      </c>
      <c r="J413" s="12" t="s">
        <v>32</v>
      </c>
      <c r="K413" s="16" t="s">
        <v>32</v>
      </c>
      <c r="L413" s="16" t="s">
        <v>195</v>
      </c>
      <c r="M413" s="25">
        <v>45947</v>
      </c>
      <c r="N413" s="16"/>
      <c r="O413" s="16" t="s">
        <v>1223</v>
      </c>
      <c r="P413" s="16"/>
      <c r="Q413" s="25">
        <v>45947</v>
      </c>
      <c r="R413" s="42">
        <f>WORKDAY(C413,U413,Info!U411:U430)</f>
        <v>45974</v>
      </c>
      <c r="S413" s="37" t="s">
        <v>36</v>
      </c>
      <c r="T413" s="37">
        <f>NETWORKDAYS(C413,M413,Info!$U$2:$U$41)-1</f>
        <v>10</v>
      </c>
      <c r="U413" s="40">
        <f>_xlfn.IFNA(VLOOKUP(G413,Info!$J$2:$O$26,6,0),"Sin Dato")</f>
        <v>30</v>
      </c>
      <c r="V413" s="41"/>
    </row>
    <row r="414" spans="1:22" ht="27" customHeight="1" x14ac:dyDescent="0.25">
      <c r="A414" s="12">
        <v>20251100411</v>
      </c>
      <c r="B414" s="12" t="s">
        <v>25</v>
      </c>
      <c r="C414" s="15">
        <v>45932</v>
      </c>
      <c r="D414" s="12" t="s">
        <v>1150</v>
      </c>
      <c r="E414" s="12" t="s">
        <v>27</v>
      </c>
      <c r="F414" s="12" t="s">
        <v>28</v>
      </c>
      <c r="G414" s="8" t="s">
        <v>1104</v>
      </c>
      <c r="H414" s="12" t="s">
        <v>877</v>
      </c>
      <c r="I414" s="8" t="s">
        <v>1151</v>
      </c>
      <c r="J414" s="12" t="s">
        <v>41</v>
      </c>
      <c r="K414" s="16" t="s">
        <v>41</v>
      </c>
      <c r="L414" s="16" t="s">
        <v>1058</v>
      </c>
      <c r="M414" s="25">
        <v>45954</v>
      </c>
      <c r="N414" s="16"/>
      <c r="O414" s="16" t="s">
        <v>1328</v>
      </c>
      <c r="P414" s="16">
        <v>20252100509</v>
      </c>
      <c r="Q414" s="25">
        <v>45954</v>
      </c>
      <c r="R414" s="42">
        <f>WORKDAY(C414,U414,Info!U412:U431)</f>
        <v>45953</v>
      </c>
      <c r="S414" s="37" t="s">
        <v>36</v>
      </c>
      <c r="T414" s="37">
        <f>NETWORKDAYS(C414,M414,Info!$U$2:$U$41)-1</f>
        <v>15</v>
      </c>
      <c r="U414" s="40">
        <f>_xlfn.IFNA(VLOOKUP(G414,Info!$J$2:$O$26,6,0),"Sin Dato")</f>
        <v>15</v>
      </c>
      <c r="V414" s="41"/>
    </row>
    <row r="415" spans="1:22" ht="27" customHeight="1" x14ac:dyDescent="0.25">
      <c r="A415" s="12">
        <v>20251100412</v>
      </c>
      <c r="B415" s="12" t="s">
        <v>25</v>
      </c>
      <c r="C415" s="15">
        <v>45932</v>
      </c>
      <c r="D415" s="12" t="s">
        <v>1152</v>
      </c>
      <c r="E415" s="12" t="s">
        <v>27</v>
      </c>
      <c r="F415" s="12" t="s">
        <v>28</v>
      </c>
      <c r="G415" s="8" t="s">
        <v>73</v>
      </c>
      <c r="H415" s="12" t="s">
        <v>114</v>
      </c>
      <c r="I415" s="8" t="s">
        <v>1153</v>
      </c>
      <c r="J415" s="12" t="s">
        <v>41</v>
      </c>
      <c r="K415" s="16" t="s">
        <v>41</v>
      </c>
      <c r="L415" s="16" t="s">
        <v>76</v>
      </c>
      <c r="M415" s="25">
        <v>45937</v>
      </c>
      <c r="N415" s="16" t="s">
        <v>34</v>
      </c>
      <c r="O415" s="16" t="s">
        <v>77</v>
      </c>
      <c r="P415" s="16"/>
      <c r="Q415" s="25">
        <v>45937</v>
      </c>
      <c r="R415" s="42">
        <f>WORKDAY(C415,U415,Info!U413:U432)</f>
        <v>45974</v>
      </c>
      <c r="S415" s="37" t="s">
        <v>36</v>
      </c>
      <c r="T415" s="37">
        <f>NETWORKDAYS(C415,M415,Info!$U$2:$U$41)-1</f>
        <v>3</v>
      </c>
      <c r="U415" s="40">
        <f>_xlfn.IFNA(VLOOKUP(G415,Info!$J$2:$O$26,6,0),"Sin Dato")</f>
        <v>30</v>
      </c>
      <c r="V415" s="41"/>
    </row>
    <row r="416" spans="1:22" ht="27" customHeight="1" x14ac:dyDescent="0.25">
      <c r="A416" s="12">
        <v>20251100413</v>
      </c>
      <c r="B416" s="12" t="s">
        <v>25</v>
      </c>
      <c r="C416" s="15">
        <v>45932</v>
      </c>
      <c r="D416" s="12" t="s">
        <v>1154</v>
      </c>
      <c r="E416" s="12" t="s">
        <v>27</v>
      </c>
      <c r="F416" s="12" t="s">
        <v>28</v>
      </c>
      <c r="G416" s="8" t="s">
        <v>1141</v>
      </c>
      <c r="H416" s="12" t="s">
        <v>296</v>
      </c>
      <c r="I416" s="8" t="s">
        <v>782</v>
      </c>
      <c r="J416" s="12" t="s">
        <v>41</v>
      </c>
      <c r="K416" s="16" t="s">
        <v>32</v>
      </c>
      <c r="L416" s="16" t="s">
        <v>932</v>
      </c>
      <c r="M416" s="25">
        <v>45933</v>
      </c>
      <c r="N416" s="16" t="s">
        <v>34</v>
      </c>
      <c r="O416" s="16" t="s">
        <v>1155</v>
      </c>
      <c r="P416" s="16">
        <v>20252100465</v>
      </c>
      <c r="Q416" s="25">
        <v>45933</v>
      </c>
      <c r="R416" s="42">
        <f>WORKDAY(C416,U416,Info!U414:U433)</f>
        <v>45932</v>
      </c>
      <c r="S416" s="37" t="s">
        <v>36</v>
      </c>
      <c r="T416" s="37">
        <f>NETWORKDAYS(C416,M416,Info!$U$2:$U$41)-1</f>
        <v>1</v>
      </c>
      <c r="U416" s="40">
        <f>_xlfn.IFNA(VLOOKUP(G416,Info!$J$2:$O$26,6,0),"Sin Dato")</f>
        <v>0</v>
      </c>
      <c r="V416" s="41"/>
    </row>
    <row r="417" spans="1:22" ht="27" customHeight="1" x14ac:dyDescent="0.25">
      <c r="A417" s="12">
        <v>20251100414</v>
      </c>
      <c r="B417" s="12" t="s">
        <v>25</v>
      </c>
      <c r="C417" s="15">
        <v>45932</v>
      </c>
      <c r="D417" s="12" t="s">
        <v>1156</v>
      </c>
      <c r="E417" s="12" t="s">
        <v>27</v>
      </c>
      <c r="F417" s="12" t="s">
        <v>28</v>
      </c>
      <c r="G417" s="8" t="s">
        <v>1157</v>
      </c>
      <c r="H417" s="12" t="s">
        <v>39</v>
      </c>
      <c r="I417" s="8" t="s">
        <v>1006</v>
      </c>
      <c r="J417" s="12"/>
      <c r="K417" s="16" t="s">
        <v>32</v>
      </c>
      <c r="L417" s="16" t="s">
        <v>861</v>
      </c>
      <c r="M417" s="25">
        <v>45939</v>
      </c>
      <c r="N417" s="16" t="s">
        <v>34</v>
      </c>
      <c r="O417" s="16" t="s">
        <v>1158</v>
      </c>
      <c r="P417" s="16">
        <v>20252100471</v>
      </c>
      <c r="Q417" s="25">
        <v>45939</v>
      </c>
      <c r="R417" s="42">
        <f>WORKDAY(C417,U417,Info!U415:U434)</f>
        <v>45946</v>
      </c>
      <c r="S417" s="37" t="s">
        <v>36</v>
      </c>
      <c r="T417" s="37">
        <f>NETWORKDAYS(C417,M417,Info!$U$2:$U$41)-1</f>
        <v>5</v>
      </c>
      <c r="U417" s="40">
        <f>_xlfn.IFNA(VLOOKUP(G417,Info!$J$2:$O$26,6,0),"Sin Dato")</f>
        <v>10</v>
      </c>
      <c r="V417" s="41"/>
    </row>
    <row r="418" spans="1:22" ht="27" customHeight="1" x14ac:dyDescent="0.25">
      <c r="A418" s="12">
        <v>20251100415</v>
      </c>
      <c r="B418" s="12" t="s">
        <v>25</v>
      </c>
      <c r="C418" s="15">
        <v>45933</v>
      </c>
      <c r="D418" s="12" t="s">
        <v>1159</v>
      </c>
      <c r="E418" s="12" t="s">
        <v>27</v>
      </c>
      <c r="F418" s="12" t="s">
        <v>28</v>
      </c>
      <c r="G418" s="8" t="s">
        <v>1157</v>
      </c>
      <c r="H418" s="12" t="s">
        <v>39</v>
      </c>
      <c r="I418" s="8" t="s">
        <v>1160</v>
      </c>
      <c r="J418" s="12"/>
      <c r="K418" s="16" t="s">
        <v>42</v>
      </c>
      <c r="L418" s="16" t="s">
        <v>400</v>
      </c>
      <c r="M418" s="25">
        <v>45944</v>
      </c>
      <c r="N418" s="16"/>
      <c r="O418" s="16" t="s">
        <v>1161</v>
      </c>
      <c r="P418" s="16">
        <v>20252100488</v>
      </c>
      <c r="Q418" s="25">
        <v>45944</v>
      </c>
      <c r="R418" s="42">
        <f>WORKDAY(C418,U418,Info!U416:U435)</f>
        <v>45947</v>
      </c>
      <c r="S418" s="37" t="s">
        <v>36</v>
      </c>
      <c r="T418" s="37">
        <f>NETWORKDAYS(C418,M418,Info!$U$2:$U$41)-1</f>
        <v>6</v>
      </c>
      <c r="U418" s="40">
        <f>_xlfn.IFNA(VLOOKUP(G418,Info!$J$2:$O$26,6,0),"Sin Dato")</f>
        <v>10</v>
      </c>
      <c r="V418" s="41"/>
    </row>
    <row r="419" spans="1:22" ht="27" customHeight="1" x14ac:dyDescent="0.25">
      <c r="A419" s="12">
        <v>20251100416</v>
      </c>
      <c r="B419" s="12" t="s">
        <v>25</v>
      </c>
      <c r="C419" s="15">
        <v>45936</v>
      </c>
      <c r="D419" s="12" t="s">
        <v>1162</v>
      </c>
      <c r="E419" s="12" t="s">
        <v>27</v>
      </c>
      <c r="F419" s="12" t="s">
        <v>28</v>
      </c>
      <c r="G419" s="8" t="s">
        <v>73</v>
      </c>
      <c r="H419" s="8" t="s">
        <v>74</v>
      </c>
      <c r="I419" s="8" t="s">
        <v>1163</v>
      </c>
      <c r="J419" s="12" t="s">
        <v>41</v>
      </c>
      <c r="K419" s="16" t="s">
        <v>41</v>
      </c>
      <c r="L419" s="16" t="s">
        <v>76</v>
      </c>
      <c r="M419" s="25">
        <v>45954</v>
      </c>
      <c r="N419" s="16"/>
      <c r="O419" s="16" t="s">
        <v>77</v>
      </c>
      <c r="P419" s="16"/>
      <c r="Q419" s="25">
        <v>45954</v>
      </c>
      <c r="R419" s="42">
        <f>WORKDAY(C419,U419,Info!U417:U436)</f>
        <v>45978</v>
      </c>
      <c r="S419" s="37" t="s">
        <v>36</v>
      </c>
      <c r="T419" s="37">
        <f>NETWORKDAYS(C419,M419,Info!$U$2:$U$41)-1</f>
        <v>13</v>
      </c>
      <c r="U419" s="40">
        <f>_xlfn.IFNA(VLOOKUP(G419,Info!$J$2:$O$26,6,0),"Sin Dato")</f>
        <v>30</v>
      </c>
      <c r="V419" s="41"/>
    </row>
    <row r="420" spans="1:22" ht="27" customHeight="1" x14ac:dyDescent="0.25">
      <c r="A420" s="12">
        <v>20251100417</v>
      </c>
      <c r="B420" s="12" t="s">
        <v>25</v>
      </c>
      <c r="C420" s="15">
        <v>45936</v>
      </c>
      <c r="D420" s="12" t="s">
        <v>1164</v>
      </c>
      <c r="E420" s="12" t="s">
        <v>27</v>
      </c>
      <c r="F420" s="12" t="s">
        <v>28</v>
      </c>
      <c r="G420" s="8" t="s">
        <v>1157</v>
      </c>
      <c r="H420" s="12" t="s">
        <v>39</v>
      </c>
      <c r="I420" s="8" t="s">
        <v>840</v>
      </c>
      <c r="J420" s="12" t="s">
        <v>32</v>
      </c>
      <c r="K420" s="16" t="s">
        <v>32</v>
      </c>
      <c r="L420" s="16" t="s">
        <v>260</v>
      </c>
      <c r="M420" s="25">
        <v>45944</v>
      </c>
      <c r="N420" s="16"/>
      <c r="O420" s="16" t="s">
        <v>1165</v>
      </c>
      <c r="P420" s="16">
        <v>20252100489</v>
      </c>
      <c r="Q420" s="25">
        <v>45944</v>
      </c>
      <c r="R420" s="42">
        <f>WORKDAY(C420,U420,Info!U418:U437)</f>
        <v>45950</v>
      </c>
      <c r="S420" s="37" t="s">
        <v>36</v>
      </c>
      <c r="T420" s="37">
        <f>NETWORKDAYS(C420,M420,Info!$U$2:$U$41)-1</f>
        <v>5</v>
      </c>
      <c r="U420" s="40">
        <f>_xlfn.IFNA(VLOOKUP(G420,Info!$J$2:$O$26,6,0),"Sin Dato")</f>
        <v>10</v>
      </c>
      <c r="V420" s="41"/>
    </row>
    <row r="421" spans="1:22" ht="27" customHeight="1" x14ac:dyDescent="0.25">
      <c r="A421" s="12">
        <v>20251100418</v>
      </c>
      <c r="B421" s="12" t="s">
        <v>25</v>
      </c>
      <c r="C421" s="15">
        <v>45936</v>
      </c>
      <c r="D421" s="12" t="s">
        <v>1166</v>
      </c>
      <c r="E421" s="12" t="s">
        <v>27</v>
      </c>
      <c r="F421" s="12" t="s">
        <v>28</v>
      </c>
      <c r="G421" s="8" t="s">
        <v>73</v>
      </c>
      <c r="H421" s="12" t="s">
        <v>114</v>
      </c>
      <c r="I421" s="8" t="s">
        <v>1167</v>
      </c>
      <c r="J421" s="12" t="s">
        <v>41</v>
      </c>
      <c r="K421" s="16" t="s">
        <v>41</v>
      </c>
      <c r="L421" s="16" t="s">
        <v>76</v>
      </c>
      <c r="M421" s="25">
        <v>45954</v>
      </c>
      <c r="N421" s="16"/>
      <c r="O421" s="16" t="s">
        <v>77</v>
      </c>
      <c r="P421" s="16"/>
      <c r="Q421" s="25">
        <v>45954</v>
      </c>
      <c r="R421" s="42">
        <f>WORKDAY(C421,U421,Info!U419:U438)</f>
        <v>45978</v>
      </c>
      <c r="S421" s="37" t="s">
        <v>36</v>
      </c>
      <c r="T421" s="37">
        <f>NETWORKDAYS(C421,M421,Info!$U$2:$U$41)-1</f>
        <v>13</v>
      </c>
      <c r="U421" s="40">
        <f>_xlfn.IFNA(VLOOKUP(G421,Info!$J$2:$O$26,6,0),"Sin Dato")</f>
        <v>30</v>
      </c>
      <c r="V421" s="41"/>
    </row>
    <row r="422" spans="1:22" ht="27" customHeight="1" x14ac:dyDescent="0.25">
      <c r="A422" s="12">
        <v>20251100419</v>
      </c>
      <c r="B422" s="12" t="s">
        <v>25</v>
      </c>
      <c r="C422" s="15">
        <v>45936</v>
      </c>
      <c r="D422" s="12" t="s">
        <v>1168</v>
      </c>
      <c r="E422" s="12" t="s">
        <v>27</v>
      </c>
      <c r="F422" s="12" t="s">
        <v>28</v>
      </c>
      <c r="G422" s="8" t="s">
        <v>1157</v>
      </c>
      <c r="H422" s="12" t="s">
        <v>39</v>
      </c>
      <c r="I422" s="8" t="s">
        <v>1169</v>
      </c>
      <c r="J422" s="12" t="s">
        <v>42</v>
      </c>
      <c r="K422" s="16" t="s">
        <v>42</v>
      </c>
      <c r="L422" s="16" t="s">
        <v>970</v>
      </c>
      <c r="M422" s="25">
        <v>45951</v>
      </c>
      <c r="N422" s="16"/>
      <c r="O422" s="16" t="s">
        <v>1224</v>
      </c>
      <c r="P422" s="16">
        <v>20252100499</v>
      </c>
      <c r="Q422" s="25">
        <v>45951</v>
      </c>
      <c r="R422" s="42">
        <f>WORKDAY(C422,U422,Info!U420:U439)</f>
        <v>45950</v>
      </c>
      <c r="S422" s="37" t="s">
        <v>36</v>
      </c>
      <c r="T422" s="37">
        <f>NETWORKDAYS(C422,M422,Info!$U$2:$U$41)-1</f>
        <v>10</v>
      </c>
      <c r="U422" s="40">
        <f>_xlfn.IFNA(VLOOKUP(G422,Info!$J$2:$O$26,6,0),"Sin Dato")</f>
        <v>10</v>
      </c>
      <c r="V422" s="41"/>
    </row>
    <row r="423" spans="1:22" ht="27" customHeight="1" x14ac:dyDescent="0.25">
      <c r="A423" s="12">
        <v>20251100420</v>
      </c>
      <c r="B423" s="12" t="s">
        <v>25</v>
      </c>
      <c r="C423" s="15">
        <v>45936</v>
      </c>
      <c r="D423" s="12" t="s">
        <v>1170</v>
      </c>
      <c r="E423" s="12" t="s">
        <v>27</v>
      </c>
      <c r="F423" s="12" t="s">
        <v>28</v>
      </c>
      <c r="G423" s="8" t="s">
        <v>73</v>
      </c>
      <c r="H423" s="12" t="s">
        <v>114</v>
      </c>
      <c r="I423" s="8" t="s">
        <v>1171</v>
      </c>
      <c r="J423" s="12" t="s">
        <v>41</v>
      </c>
      <c r="K423" s="16" t="s">
        <v>41</v>
      </c>
      <c r="L423" s="16" t="s">
        <v>76</v>
      </c>
      <c r="M423" s="25">
        <v>45944</v>
      </c>
      <c r="N423" s="16"/>
      <c r="O423" s="16" t="s">
        <v>1172</v>
      </c>
      <c r="P423" s="16"/>
      <c r="Q423" s="25">
        <v>45944</v>
      </c>
      <c r="R423" s="42">
        <f>WORKDAY(C423,U423,Info!U421:U440)</f>
        <v>45978</v>
      </c>
      <c r="S423" s="37" t="s">
        <v>36</v>
      </c>
      <c r="T423" s="37">
        <f>NETWORKDAYS(C423,M423,Info!$U$2:$U$41)-1</f>
        <v>5</v>
      </c>
      <c r="U423" s="40">
        <f>_xlfn.IFNA(VLOOKUP(G423,Info!$J$2:$O$26,6,0),"Sin Dato")</f>
        <v>30</v>
      </c>
      <c r="V423" s="41"/>
    </row>
    <row r="424" spans="1:22" ht="27" customHeight="1" x14ac:dyDescent="0.25">
      <c r="A424" s="12">
        <v>20251100421</v>
      </c>
      <c r="B424" s="12" t="s">
        <v>25</v>
      </c>
      <c r="C424" s="15">
        <v>45936</v>
      </c>
      <c r="D424" s="12" t="s">
        <v>1173</v>
      </c>
      <c r="E424" s="12" t="s">
        <v>27</v>
      </c>
      <c r="F424" s="12" t="s">
        <v>28</v>
      </c>
      <c r="G424" s="8" t="s">
        <v>73</v>
      </c>
      <c r="H424" s="12" t="s">
        <v>114</v>
      </c>
      <c r="I424" s="8" t="s">
        <v>1174</v>
      </c>
      <c r="J424" s="12" t="s">
        <v>41</v>
      </c>
      <c r="K424" s="16" t="s">
        <v>41</v>
      </c>
      <c r="L424" s="16" t="s">
        <v>76</v>
      </c>
      <c r="M424" s="25">
        <v>45954</v>
      </c>
      <c r="N424" s="16"/>
      <c r="O424" s="16" t="s">
        <v>77</v>
      </c>
      <c r="P424" s="16"/>
      <c r="Q424" s="25">
        <v>45954</v>
      </c>
      <c r="R424" s="42">
        <f>WORKDAY(C424,U424,Info!U422:U441)</f>
        <v>45978</v>
      </c>
      <c r="S424" s="37" t="s">
        <v>36</v>
      </c>
      <c r="T424" s="37">
        <f>NETWORKDAYS(C424,M424,Info!$U$2:$U$41)-1</f>
        <v>13</v>
      </c>
      <c r="U424" s="40">
        <f>_xlfn.IFNA(VLOOKUP(G424,Info!$J$2:$O$26,6,0),"Sin Dato")</f>
        <v>30</v>
      </c>
      <c r="V424" s="41"/>
    </row>
    <row r="425" spans="1:22" ht="27" customHeight="1" x14ac:dyDescent="0.25">
      <c r="A425" s="12">
        <v>20251100422</v>
      </c>
      <c r="B425" s="12" t="s">
        <v>25</v>
      </c>
      <c r="C425" s="15">
        <v>45937</v>
      </c>
      <c r="D425" s="12" t="s">
        <v>1175</v>
      </c>
      <c r="E425" s="12" t="s">
        <v>27</v>
      </c>
      <c r="F425" s="12" t="s">
        <v>28</v>
      </c>
      <c r="G425" s="8" t="s">
        <v>73</v>
      </c>
      <c r="H425" s="12" t="s">
        <v>114</v>
      </c>
      <c r="I425" s="8" t="s">
        <v>1176</v>
      </c>
      <c r="J425" s="12" t="s">
        <v>41</v>
      </c>
      <c r="K425" s="16" t="s">
        <v>41</v>
      </c>
      <c r="L425" s="16" t="s">
        <v>76</v>
      </c>
      <c r="M425" s="25">
        <v>45947</v>
      </c>
      <c r="N425" s="16"/>
      <c r="O425" s="16" t="s">
        <v>1225</v>
      </c>
      <c r="P425" s="16"/>
      <c r="Q425" s="25">
        <v>45947</v>
      </c>
      <c r="R425" s="42">
        <f>WORKDAY(C425,U425,Info!U423:U442)</f>
        <v>45979</v>
      </c>
      <c r="S425" s="37" t="s">
        <v>36</v>
      </c>
      <c r="T425" s="37">
        <f>NETWORKDAYS(C425,M425,Info!$U$2:$U$41)-1</f>
        <v>7</v>
      </c>
      <c r="U425" s="40">
        <f>_xlfn.IFNA(VLOOKUP(G425,Info!$J$2:$O$26,6,0),"Sin Dato")</f>
        <v>30</v>
      </c>
      <c r="V425" s="41"/>
    </row>
    <row r="426" spans="1:22" ht="27" customHeight="1" x14ac:dyDescent="0.25">
      <c r="A426" s="12">
        <v>20251100423</v>
      </c>
      <c r="B426" s="12" t="s">
        <v>25</v>
      </c>
      <c r="C426" s="15">
        <v>45937</v>
      </c>
      <c r="D426" s="12" t="s">
        <v>1177</v>
      </c>
      <c r="E426" s="12" t="s">
        <v>27</v>
      </c>
      <c r="F426" s="12" t="s">
        <v>28</v>
      </c>
      <c r="G426" s="8" t="s">
        <v>1157</v>
      </c>
      <c r="H426" s="12" t="s">
        <v>39</v>
      </c>
      <c r="I426" s="8" t="s">
        <v>554</v>
      </c>
      <c r="J426" s="12" t="s">
        <v>32</v>
      </c>
      <c r="K426" s="16" t="s">
        <v>32</v>
      </c>
      <c r="L426" s="16" t="s">
        <v>901</v>
      </c>
      <c r="M426" s="25">
        <v>45945</v>
      </c>
      <c r="N426" s="16"/>
      <c r="O426" s="16" t="s">
        <v>1226</v>
      </c>
      <c r="P426" s="16">
        <v>20252100492</v>
      </c>
      <c r="Q426" s="25">
        <v>45945</v>
      </c>
      <c r="R426" s="42">
        <f>WORKDAY(C426,U426,Info!U424:U443)</f>
        <v>45951</v>
      </c>
      <c r="S426" s="37" t="s">
        <v>36</v>
      </c>
      <c r="T426" s="37">
        <f>NETWORKDAYS(C426,M426,Info!$U$2:$U$41)-1</f>
        <v>5</v>
      </c>
      <c r="U426" s="40">
        <f>_xlfn.IFNA(VLOOKUP(G426,Info!$J$2:$O$26,6,0),"Sin Dato")</f>
        <v>10</v>
      </c>
      <c r="V426" s="41"/>
    </row>
    <row r="427" spans="1:22" ht="27" customHeight="1" x14ac:dyDescent="0.25">
      <c r="A427" s="12">
        <v>20251100424</v>
      </c>
      <c r="B427" s="12" t="s">
        <v>25</v>
      </c>
      <c r="C427" s="15">
        <v>45937</v>
      </c>
      <c r="D427" s="12" t="s">
        <v>1178</v>
      </c>
      <c r="E427" s="12" t="s">
        <v>27</v>
      </c>
      <c r="F427" s="12" t="s">
        <v>28</v>
      </c>
      <c r="G427" s="8" t="s">
        <v>73</v>
      </c>
      <c r="H427" s="12" t="s">
        <v>114</v>
      </c>
      <c r="I427" s="8" t="s">
        <v>1179</v>
      </c>
      <c r="J427" s="12" t="s">
        <v>41</v>
      </c>
      <c r="K427" s="16" t="s">
        <v>41</v>
      </c>
      <c r="L427" s="16" t="s">
        <v>76</v>
      </c>
      <c r="M427" s="25">
        <v>45947</v>
      </c>
      <c r="N427" s="16"/>
      <c r="O427" s="16" t="s">
        <v>77</v>
      </c>
      <c r="P427" s="16"/>
      <c r="Q427" s="25">
        <v>45947</v>
      </c>
      <c r="R427" s="42">
        <f>WORKDAY(C427,U427,Info!U425:U444)</f>
        <v>45979</v>
      </c>
      <c r="S427" s="37" t="s">
        <v>36</v>
      </c>
      <c r="T427" s="37">
        <f>NETWORKDAYS(C427,M427,Info!$U$2:$U$41)-1</f>
        <v>7</v>
      </c>
      <c r="U427" s="40">
        <f>_xlfn.IFNA(VLOOKUP(G427,Info!$J$2:$O$26,6,0),"Sin Dato")</f>
        <v>30</v>
      </c>
      <c r="V427" s="41"/>
    </row>
    <row r="428" spans="1:22" ht="27" customHeight="1" x14ac:dyDescent="0.25">
      <c r="A428" s="12">
        <v>20251100425</v>
      </c>
      <c r="B428" s="12" t="s">
        <v>25</v>
      </c>
      <c r="C428" s="15">
        <v>45937</v>
      </c>
      <c r="D428" s="12" t="s">
        <v>1180</v>
      </c>
      <c r="E428" s="12" t="s">
        <v>27</v>
      </c>
      <c r="F428" s="12" t="s">
        <v>28</v>
      </c>
      <c r="G428" s="8" t="s">
        <v>73</v>
      </c>
      <c r="H428" s="12" t="s">
        <v>114</v>
      </c>
      <c r="I428" s="8" t="s">
        <v>1181</v>
      </c>
      <c r="J428" s="12" t="s">
        <v>41</v>
      </c>
      <c r="K428" s="16" t="s">
        <v>42</v>
      </c>
      <c r="L428" s="16" t="s">
        <v>212</v>
      </c>
      <c r="M428" s="25">
        <v>45939</v>
      </c>
      <c r="N428" s="16" t="s">
        <v>34</v>
      </c>
      <c r="O428" s="16" t="s">
        <v>1182</v>
      </c>
      <c r="P428" s="16"/>
      <c r="Q428" s="25">
        <v>45939</v>
      </c>
      <c r="R428" s="42">
        <f>WORKDAY(C428,U428,Info!U426:U445)</f>
        <v>45979</v>
      </c>
      <c r="S428" s="37" t="s">
        <v>36</v>
      </c>
      <c r="T428" s="37">
        <f>NETWORKDAYS(C428,M428,Info!$U$2:$U$41)-1</f>
        <v>2</v>
      </c>
      <c r="U428" s="40">
        <f>_xlfn.IFNA(VLOOKUP(G428,Info!$J$2:$O$26,6,0),"Sin Dato")</f>
        <v>30</v>
      </c>
      <c r="V428" s="41"/>
    </row>
    <row r="429" spans="1:22" ht="27" customHeight="1" x14ac:dyDescent="0.25">
      <c r="A429" s="12">
        <v>20251100426</v>
      </c>
      <c r="B429" s="12" t="s">
        <v>25</v>
      </c>
      <c r="C429" s="15">
        <v>45944</v>
      </c>
      <c r="D429" s="12" t="s">
        <v>789</v>
      </c>
      <c r="E429" s="12" t="s">
        <v>27</v>
      </c>
      <c r="F429" s="12" t="s">
        <v>28</v>
      </c>
      <c r="G429" s="8" t="s">
        <v>1157</v>
      </c>
      <c r="H429" s="12" t="s">
        <v>39</v>
      </c>
      <c r="I429" s="8" t="s">
        <v>1183</v>
      </c>
      <c r="J429" s="12" t="s">
        <v>42</v>
      </c>
      <c r="K429" s="16" t="s">
        <v>42</v>
      </c>
      <c r="L429" s="16" t="s">
        <v>547</v>
      </c>
      <c r="M429" s="25">
        <v>45946</v>
      </c>
      <c r="N429" s="16"/>
      <c r="O429" s="16" t="s">
        <v>1227</v>
      </c>
      <c r="P429" s="16">
        <v>20252100494</v>
      </c>
      <c r="Q429" s="25">
        <v>45946</v>
      </c>
      <c r="R429" s="42">
        <f>WORKDAY(C429,U429,Info!U427:U446)</f>
        <v>45958</v>
      </c>
      <c r="S429" s="37" t="s">
        <v>36</v>
      </c>
      <c r="T429" s="37">
        <f>NETWORKDAYS(C429,M429,Info!$U$2:$U$41)-1</f>
        <v>2</v>
      </c>
      <c r="U429" s="40">
        <f>_xlfn.IFNA(VLOOKUP(G429,Info!$J$2:$O$26,6,0),"Sin Dato")</f>
        <v>10</v>
      </c>
      <c r="V429" s="41"/>
    </row>
    <row r="430" spans="1:22" ht="27" customHeight="1" x14ac:dyDescent="0.25">
      <c r="A430" s="12">
        <v>20251100427</v>
      </c>
      <c r="B430" s="12" t="s">
        <v>25</v>
      </c>
      <c r="C430" s="15">
        <v>45944</v>
      </c>
      <c r="D430" s="12" t="s">
        <v>1184</v>
      </c>
      <c r="E430" s="12" t="s">
        <v>27</v>
      </c>
      <c r="F430" s="12" t="s">
        <v>28</v>
      </c>
      <c r="G430" s="8" t="s">
        <v>1157</v>
      </c>
      <c r="H430" s="12" t="s">
        <v>39</v>
      </c>
      <c r="I430" s="8" t="s">
        <v>1185</v>
      </c>
      <c r="J430" s="12" t="s">
        <v>32</v>
      </c>
      <c r="K430" s="16" t="s">
        <v>32</v>
      </c>
      <c r="L430" s="16" t="s">
        <v>260</v>
      </c>
      <c r="M430" s="25">
        <v>45950</v>
      </c>
      <c r="N430" s="16"/>
      <c r="O430" s="16" t="s">
        <v>1228</v>
      </c>
      <c r="P430" s="16">
        <v>20252100496</v>
      </c>
      <c r="Q430" s="25">
        <v>45950</v>
      </c>
      <c r="R430" s="42">
        <f>WORKDAY(C430,U430,Info!U428:U447)</f>
        <v>45958</v>
      </c>
      <c r="S430" s="37" t="s">
        <v>36</v>
      </c>
      <c r="T430" s="37">
        <f>NETWORKDAYS(C430,M430,Info!$U$2:$U$41)-1</f>
        <v>4</v>
      </c>
      <c r="U430" s="40">
        <f>_xlfn.IFNA(VLOOKUP(G430,Info!$J$2:$O$26,6,0),"Sin Dato")</f>
        <v>10</v>
      </c>
      <c r="V430" s="41"/>
    </row>
    <row r="431" spans="1:22" ht="27" customHeight="1" x14ac:dyDescent="0.25">
      <c r="A431" s="12">
        <v>20251100428</v>
      </c>
      <c r="B431" s="12" t="s">
        <v>25</v>
      </c>
      <c r="C431" s="15">
        <v>45944</v>
      </c>
      <c r="D431" s="12" t="s">
        <v>1178</v>
      </c>
      <c r="E431" s="12" t="s">
        <v>27</v>
      </c>
      <c r="F431" s="12" t="s">
        <v>28</v>
      </c>
      <c r="G431" s="8" t="s">
        <v>73</v>
      </c>
      <c r="H431" s="12" t="s">
        <v>114</v>
      </c>
      <c r="I431" s="8" t="s">
        <v>1179</v>
      </c>
      <c r="J431" s="12" t="s">
        <v>41</v>
      </c>
      <c r="K431" s="16" t="s">
        <v>41</v>
      </c>
      <c r="L431" s="16" t="s">
        <v>76</v>
      </c>
      <c r="M431" s="25">
        <v>45947</v>
      </c>
      <c r="N431" s="16"/>
      <c r="O431" s="16" t="s">
        <v>443</v>
      </c>
      <c r="P431" s="16"/>
      <c r="Q431" s="25">
        <v>45947</v>
      </c>
      <c r="R431" s="42">
        <f>WORKDAY(C431,U431,Info!U429:U448)</f>
        <v>45986</v>
      </c>
      <c r="S431" s="37" t="s">
        <v>36</v>
      </c>
      <c r="T431" s="37">
        <f>NETWORKDAYS(C431,M431,Info!$U$2:$U$41)-1</f>
        <v>3</v>
      </c>
      <c r="U431" s="40">
        <f>_xlfn.IFNA(VLOOKUP(G431,Info!$J$2:$O$26,6,0),"Sin Dato")</f>
        <v>30</v>
      </c>
      <c r="V431" s="41"/>
    </row>
    <row r="432" spans="1:22" ht="27" customHeight="1" x14ac:dyDescent="0.25">
      <c r="A432" s="12">
        <v>20251100429</v>
      </c>
      <c r="B432" s="12" t="s">
        <v>25</v>
      </c>
      <c r="C432" s="15">
        <v>45944</v>
      </c>
      <c r="D432" s="12" t="s">
        <v>1186</v>
      </c>
      <c r="E432" s="12" t="s">
        <v>27</v>
      </c>
      <c r="F432" s="12" t="s">
        <v>28</v>
      </c>
      <c r="G432" s="8" t="s">
        <v>1104</v>
      </c>
      <c r="H432" s="12" t="s">
        <v>798</v>
      </c>
      <c r="I432" s="8" t="s">
        <v>1187</v>
      </c>
      <c r="J432" s="12" t="s">
        <v>32</v>
      </c>
      <c r="K432" s="16" t="s">
        <v>32</v>
      </c>
      <c r="L432" s="16" t="s">
        <v>1230</v>
      </c>
      <c r="M432" s="25">
        <v>45947</v>
      </c>
      <c r="N432" s="16"/>
      <c r="O432" s="16" t="s">
        <v>1229</v>
      </c>
      <c r="P432" s="16">
        <v>20252100495</v>
      </c>
      <c r="Q432" s="25">
        <v>45947</v>
      </c>
      <c r="R432" s="42">
        <f>WORKDAY(C432,U432,Info!U430:U449)</f>
        <v>45965</v>
      </c>
      <c r="S432" s="37" t="s">
        <v>36</v>
      </c>
      <c r="T432" s="37">
        <f>NETWORKDAYS(C432,M432,Info!$U$2:$U$41)-1</f>
        <v>3</v>
      </c>
      <c r="U432" s="40">
        <f>_xlfn.IFNA(VLOOKUP(G432,Info!$J$2:$O$26,6,0),"Sin Dato")</f>
        <v>15</v>
      </c>
      <c r="V432" s="41"/>
    </row>
    <row r="433" spans="1:22" ht="27" customHeight="1" x14ac:dyDescent="0.25">
      <c r="A433" s="12">
        <v>20251100430</v>
      </c>
      <c r="B433" s="12" t="s">
        <v>25</v>
      </c>
      <c r="C433" s="15">
        <v>45944</v>
      </c>
      <c r="D433" s="12" t="s">
        <v>1231</v>
      </c>
      <c r="E433" s="12" t="s">
        <v>27</v>
      </c>
      <c r="F433" s="12" t="s">
        <v>28</v>
      </c>
      <c r="G433" s="8" t="s">
        <v>1157</v>
      </c>
      <c r="H433" s="12" t="s">
        <v>39</v>
      </c>
      <c r="I433" s="8" t="s">
        <v>1232</v>
      </c>
      <c r="J433" s="12" t="s">
        <v>32</v>
      </c>
      <c r="K433" s="16" t="s">
        <v>32</v>
      </c>
      <c r="L433" s="16" t="s">
        <v>260</v>
      </c>
      <c r="M433" s="25">
        <v>45950</v>
      </c>
      <c r="N433" s="16"/>
      <c r="O433" s="16" t="s">
        <v>1233</v>
      </c>
      <c r="P433" s="16">
        <v>20252100497</v>
      </c>
      <c r="Q433" s="25">
        <v>45950</v>
      </c>
      <c r="R433" s="42">
        <f>WORKDAY(C433,U433,Info!U431:U450)</f>
        <v>45958</v>
      </c>
      <c r="S433" s="37" t="s">
        <v>36</v>
      </c>
      <c r="T433" s="37">
        <f>NETWORKDAYS(C433,M433,Info!$U$2:$U$41)-1</f>
        <v>4</v>
      </c>
      <c r="U433" s="40">
        <f>_xlfn.IFNA(VLOOKUP(G433,Info!$J$2:$O$26,6,0),"Sin Dato")</f>
        <v>10</v>
      </c>
      <c r="V433" s="41"/>
    </row>
    <row r="434" spans="1:22" ht="27" customHeight="1" x14ac:dyDescent="0.25">
      <c r="A434" s="12">
        <v>20251100431</v>
      </c>
      <c r="B434" s="12" t="s">
        <v>25</v>
      </c>
      <c r="C434" s="15">
        <v>45944</v>
      </c>
      <c r="D434" s="12" t="s">
        <v>1234</v>
      </c>
      <c r="E434" s="12" t="s">
        <v>27</v>
      </c>
      <c r="F434" s="12" t="s">
        <v>28</v>
      </c>
      <c r="G434" s="8" t="s">
        <v>73</v>
      </c>
      <c r="H434" s="12" t="s">
        <v>114</v>
      </c>
      <c r="I434" s="8" t="s">
        <v>1235</v>
      </c>
      <c r="J434" s="12" t="s">
        <v>41</v>
      </c>
      <c r="K434" s="16" t="s">
        <v>42</v>
      </c>
      <c r="L434" s="16" t="s">
        <v>171</v>
      </c>
      <c r="M434" s="25">
        <v>45973</v>
      </c>
      <c r="N434" s="16"/>
      <c r="O434" s="16" t="s">
        <v>1373</v>
      </c>
      <c r="P434" s="16">
        <v>20251100461</v>
      </c>
      <c r="Q434" s="25">
        <v>45973</v>
      </c>
      <c r="R434" s="42">
        <f>WORKDAY(C434,U434,Info!U432:U451)</f>
        <v>45986</v>
      </c>
      <c r="S434" s="37" t="s">
        <v>36</v>
      </c>
      <c r="T434" s="37">
        <f>NETWORKDAYS(C434,M434,Info!$U$2:$U$41)-1</f>
        <v>20</v>
      </c>
      <c r="U434" s="40">
        <f>_xlfn.IFNA(VLOOKUP(G434,Info!$J$2:$O$26,6,0),"Sin Dato")</f>
        <v>30</v>
      </c>
      <c r="V434" s="41"/>
    </row>
    <row r="435" spans="1:22" ht="27" customHeight="1" x14ac:dyDescent="0.25">
      <c r="A435" s="12">
        <v>20251100432</v>
      </c>
      <c r="B435" s="12" t="s">
        <v>25</v>
      </c>
      <c r="C435" s="15">
        <v>45945</v>
      </c>
      <c r="D435" s="12" t="s">
        <v>1236</v>
      </c>
      <c r="E435" s="12" t="s">
        <v>27</v>
      </c>
      <c r="F435" s="12" t="s">
        <v>28</v>
      </c>
      <c r="G435" s="8" t="s">
        <v>73</v>
      </c>
      <c r="H435" s="12" t="s">
        <v>114</v>
      </c>
      <c r="I435" s="8" t="s">
        <v>326</v>
      </c>
      <c r="J435" s="12" t="s">
        <v>41</v>
      </c>
      <c r="K435" s="16" t="s">
        <v>41</v>
      </c>
      <c r="L435" s="16" t="s">
        <v>76</v>
      </c>
      <c r="M435" s="25">
        <v>45959</v>
      </c>
      <c r="N435" s="16"/>
      <c r="O435" s="16" t="s">
        <v>77</v>
      </c>
      <c r="P435" s="16"/>
      <c r="Q435" s="25">
        <v>45959</v>
      </c>
      <c r="R435" s="42">
        <f>WORKDAY(C435,U435,Info!U433:U452)</f>
        <v>45987</v>
      </c>
      <c r="S435" s="37" t="s">
        <v>36</v>
      </c>
      <c r="T435" s="37">
        <f>NETWORKDAYS(C435,M435,Info!$U$2:$U$41)-1</f>
        <v>10</v>
      </c>
      <c r="U435" s="40">
        <f>_xlfn.IFNA(VLOOKUP(G435,Info!$J$2:$O$26,6,0),"Sin Dato")</f>
        <v>30</v>
      </c>
      <c r="V435" s="41"/>
    </row>
    <row r="436" spans="1:22" ht="27" customHeight="1" x14ac:dyDescent="0.25">
      <c r="A436" s="12">
        <v>20251100433</v>
      </c>
      <c r="B436" s="12" t="s">
        <v>25</v>
      </c>
      <c r="C436" s="15">
        <v>45945</v>
      </c>
      <c r="D436" s="12" t="s">
        <v>1237</v>
      </c>
      <c r="E436" s="12" t="s">
        <v>27</v>
      </c>
      <c r="F436" s="12" t="s">
        <v>28</v>
      </c>
      <c r="G436" s="8" t="s">
        <v>1157</v>
      </c>
      <c r="H436" s="12" t="s">
        <v>39</v>
      </c>
      <c r="I436" s="8" t="s">
        <v>1238</v>
      </c>
      <c r="J436" s="12" t="s">
        <v>32</v>
      </c>
      <c r="K436" s="16" t="s">
        <v>32</v>
      </c>
      <c r="L436" s="16" t="s">
        <v>932</v>
      </c>
      <c r="M436" s="25">
        <v>45954</v>
      </c>
      <c r="N436" s="16"/>
      <c r="O436" s="16" t="s">
        <v>1329</v>
      </c>
      <c r="P436" s="16">
        <v>20252100510</v>
      </c>
      <c r="Q436" s="25">
        <v>45954</v>
      </c>
      <c r="R436" s="42">
        <f>WORKDAY(C436,U436,Info!U434:U453)</f>
        <v>45959</v>
      </c>
      <c r="S436" s="37" t="s">
        <v>36</v>
      </c>
      <c r="T436" s="37">
        <f>NETWORKDAYS(C436,M436,Info!$U$2:$U$41)-1</f>
        <v>7</v>
      </c>
      <c r="U436" s="40">
        <f>_xlfn.IFNA(VLOOKUP(G436,Info!$J$2:$O$26,6,0),"Sin Dato")</f>
        <v>10</v>
      </c>
      <c r="V436" s="41"/>
    </row>
    <row r="437" spans="1:22" ht="27" customHeight="1" x14ac:dyDescent="0.25">
      <c r="A437" s="12">
        <v>20251100434</v>
      </c>
      <c r="B437" s="12" t="s">
        <v>25</v>
      </c>
      <c r="C437" s="15">
        <v>45945</v>
      </c>
      <c r="D437" s="12" t="s">
        <v>1239</v>
      </c>
      <c r="E437" s="12" t="s">
        <v>27</v>
      </c>
      <c r="F437" s="12" t="s">
        <v>28</v>
      </c>
      <c r="G437" s="8" t="s">
        <v>73</v>
      </c>
      <c r="H437" s="12" t="s">
        <v>114</v>
      </c>
      <c r="I437" s="8" t="s">
        <v>1240</v>
      </c>
      <c r="J437" s="12" t="s">
        <v>41</v>
      </c>
      <c r="K437" s="16" t="s">
        <v>41</v>
      </c>
      <c r="L437" s="16" t="s">
        <v>76</v>
      </c>
      <c r="M437" s="25">
        <v>45954</v>
      </c>
      <c r="N437" s="16"/>
      <c r="O437" s="16" t="s">
        <v>77</v>
      </c>
      <c r="P437" s="16"/>
      <c r="Q437" s="25">
        <v>45954</v>
      </c>
      <c r="R437" s="42">
        <f>WORKDAY(C437,U437,Info!U435:U454)</f>
        <v>45987</v>
      </c>
      <c r="S437" s="37" t="s">
        <v>36</v>
      </c>
      <c r="T437" s="37">
        <f>NETWORKDAYS(C437,M437,Info!$U$2:$U$41)-1</f>
        <v>7</v>
      </c>
      <c r="U437" s="40">
        <f>_xlfn.IFNA(VLOOKUP(G437,Info!$J$2:$O$26,6,0),"Sin Dato")</f>
        <v>30</v>
      </c>
      <c r="V437" s="41"/>
    </row>
    <row r="438" spans="1:22" ht="27" customHeight="1" x14ac:dyDescent="0.25">
      <c r="A438" s="12">
        <v>20251100435</v>
      </c>
      <c r="B438" s="12" t="s">
        <v>25</v>
      </c>
      <c r="C438" s="15">
        <v>45947</v>
      </c>
      <c r="D438" s="12" t="s">
        <v>1241</v>
      </c>
      <c r="E438" s="12" t="s">
        <v>27</v>
      </c>
      <c r="F438" s="12" t="s">
        <v>28</v>
      </c>
      <c r="G438" s="8" t="s">
        <v>1157</v>
      </c>
      <c r="H438" s="12" t="s">
        <v>39</v>
      </c>
      <c r="I438" s="8" t="s">
        <v>1242</v>
      </c>
      <c r="J438" s="12" t="s">
        <v>32</v>
      </c>
      <c r="K438" s="16" t="s">
        <v>32</v>
      </c>
      <c r="L438" s="16" t="s">
        <v>932</v>
      </c>
      <c r="M438" s="25">
        <v>45954</v>
      </c>
      <c r="N438" s="16"/>
      <c r="O438" s="16" t="s">
        <v>1330</v>
      </c>
      <c r="P438" s="16">
        <v>20252100511</v>
      </c>
      <c r="Q438" s="25">
        <v>45954</v>
      </c>
      <c r="R438" s="42">
        <f>WORKDAY(C438,U438,Info!U436:U455)</f>
        <v>45961</v>
      </c>
      <c r="S438" s="37" t="s">
        <v>36</v>
      </c>
      <c r="T438" s="37">
        <f>NETWORKDAYS(C438,M438,Info!$U$2:$U$41)-1</f>
        <v>5</v>
      </c>
      <c r="U438" s="40">
        <f>_xlfn.IFNA(VLOOKUP(G438,Info!$J$2:$O$26,6,0),"Sin Dato")</f>
        <v>10</v>
      </c>
      <c r="V438" s="41"/>
    </row>
    <row r="439" spans="1:22" ht="27" customHeight="1" x14ac:dyDescent="0.25">
      <c r="A439" s="12">
        <v>20251100436</v>
      </c>
      <c r="B439" s="12" t="s">
        <v>25</v>
      </c>
      <c r="C439" s="15">
        <v>45947</v>
      </c>
      <c r="D439" s="12" t="s">
        <v>1243</v>
      </c>
      <c r="E439" s="12" t="s">
        <v>27</v>
      </c>
      <c r="F439" s="12" t="s">
        <v>28</v>
      </c>
      <c r="G439" s="8" t="s">
        <v>73</v>
      </c>
      <c r="H439" s="8" t="s">
        <v>74</v>
      </c>
      <c r="I439" s="8" t="s">
        <v>326</v>
      </c>
      <c r="J439" s="12" t="s">
        <v>41</v>
      </c>
      <c r="K439" s="16" t="s">
        <v>41</v>
      </c>
      <c r="L439" s="16" t="s">
        <v>76</v>
      </c>
      <c r="M439" s="25">
        <v>45954</v>
      </c>
      <c r="N439" s="16"/>
      <c r="O439" s="16" t="s">
        <v>1331</v>
      </c>
      <c r="P439" s="16"/>
      <c r="Q439" s="25">
        <v>45954</v>
      </c>
      <c r="R439" s="42">
        <f>WORKDAY(C439,U439,Info!U437:U456)</f>
        <v>45989</v>
      </c>
      <c r="S439" s="37" t="s">
        <v>36</v>
      </c>
      <c r="T439" s="37">
        <f>NETWORKDAYS(C439,M439,Info!$U$2:$U$41)-1</f>
        <v>5</v>
      </c>
      <c r="U439" s="40">
        <f>_xlfn.IFNA(VLOOKUP(G439,Info!$J$2:$O$26,6,0),"Sin Dato")</f>
        <v>30</v>
      </c>
      <c r="V439" s="41"/>
    </row>
    <row r="440" spans="1:22" ht="27" customHeight="1" x14ac:dyDescent="0.25">
      <c r="A440" s="12">
        <v>20251100437</v>
      </c>
      <c r="B440" s="12" t="s">
        <v>25</v>
      </c>
      <c r="C440" s="15">
        <v>45947</v>
      </c>
      <c r="D440" s="12" t="s">
        <v>1244</v>
      </c>
      <c r="E440" s="12" t="s">
        <v>27</v>
      </c>
      <c r="F440" s="12" t="s">
        <v>28</v>
      </c>
      <c r="G440" s="8" t="s">
        <v>1157</v>
      </c>
      <c r="H440" s="12" t="s">
        <v>39</v>
      </c>
      <c r="I440" s="8" t="s">
        <v>1245</v>
      </c>
      <c r="J440" s="12" t="s">
        <v>32</v>
      </c>
      <c r="K440" s="16" t="s">
        <v>32</v>
      </c>
      <c r="L440" s="16" t="s">
        <v>260</v>
      </c>
      <c r="M440" s="25">
        <v>45960</v>
      </c>
      <c r="N440" s="16"/>
      <c r="O440" s="16" t="s">
        <v>1332</v>
      </c>
      <c r="P440" s="16">
        <v>20252100521</v>
      </c>
      <c r="Q440" s="25">
        <v>45960</v>
      </c>
      <c r="R440" s="42">
        <f>WORKDAY(C440,U440,Info!U438:U457)</f>
        <v>45961</v>
      </c>
      <c r="S440" s="37" t="s">
        <v>36</v>
      </c>
      <c r="T440" s="37">
        <f>NETWORKDAYS(C440,M440,Info!$U$2:$U$41)-1</f>
        <v>9</v>
      </c>
      <c r="U440" s="40">
        <f>_xlfn.IFNA(VLOOKUP(G440,Info!$J$2:$O$26,6,0),"Sin Dato")</f>
        <v>10</v>
      </c>
      <c r="V440" s="41"/>
    </row>
    <row r="441" spans="1:22" ht="27" customHeight="1" x14ac:dyDescent="0.25">
      <c r="A441" s="12">
        <v>20251100438</v>
      </c>
      <c r="B441" s="12" t="s">
        <v>25</v>
      </c>
      <c r="C441" s="15">
        <v>45947</v>
      </c>
      <c r="D441" s="12" t="s">
        <v>1246</v>
      </c>
      <c r="E441" s="12" t="s">
        <v>27</v>
      </c>
      <c r="F441" s="12" t="s">
        <v>28</v>
      </c>
      <c r="G441" s="8" t="s">
        <v>1157</v>
      </c>
      <c r="H441" s="12" t="s">
        <v>39</v>
      </c>
      <c r="I441" s="8" t="s">
        <v>176</v>
      </c>
      <c r="J441" s="12" t="s">
        <v>32</v>
      </c>
      <c r="K441" s="16" t="s">
        <v>32</v>
      </c>
      <c r="L441" s="16" t="s">
        <v>260</v>
      </c>
      <c r="M441" s="25">
        <v>45951</v>
      </c>
      <c r="N441" s="16"/>
      <c r="O441" s="16" t="s">
        <v>1247</v>
      </c>
      <c r="P441" s="16">
        <v>20252100500</v>
      </c>
      <c r="Q441" s="25">
        <v>45951</v>
      </c>
      <c r="R441" s="42">
        <f>WORKDAY(C441,U441,Info!U439:U458)</f>
        <v>45961</v>
      </c>
      <c r="S441" s="37" t="s">
        <v>36</v>
      </c>
      <c r="T441" s="37">
        <f>NETWORKDAYS(C441,M441,Info!$U$2:$U$41)-1</f>
        <v>2</v>
      </c>
      <c r="U441" s="40">
        <f>_xlfn.IFNA(VLOOKUP(G441,Info!$J$2:$O$26,6,0),"Sin Dato")</f>
        <v>10</v>
      </c>
      <c r="V441" s="41"/>
    </row>
    <row r="442" spans="1:22" ht="27" customHeight="1" x14ac:dyDescent="0.25">
      <c r="A442" s="12">
        <v>20251100439</v>
      </c>
      <c r="B442" s="12" t="s">
        <v>25</v>
      </c>
      <c r="C442" s="15">
        <v>45947</v>
      </c>
      <c r="D442" s="12" t="s">
        <v>1248</v>
      </c>
      <c r="E442" s="12" t="s">
        <v>27</v>
      </c>
      <c r="F442" s="12" t="s">
        <v>28</v>
      </c>
      <c r="G442" s="8" t="s">
        <v>73</v>
      </c>
      <c r="H442" s="12" t="s">
        <v>114</v>
      </c>
      <c r="I442" s="8" t="s">
        <v>1249</v>
      </c>
      <c r="J442" s="12" t="s">
        <v>41</v>
      </c>
      <c r="K442" s="16" t="s">
        <v>41</v>
      </c>
      <c r="L442" s="16" t="s">
        <v>76</v>
      </c>
      <c r="M442" s="25">
        <v>45954</v>
      </c>
      <c r="N442" s="16"/>
      <c r="O442" s="16" t="s">
        <v>77</v>
      </c>
      <c r="P442" s="16"/>
      <c r="Q442" s="25">
        <v>45954</v>
      </c>
      <c r="R442" s="42">
        <f>WORKDAY(C442,U442,Info!U440:U459)</f>
        <v>45989</v>
      </c>
      <c r="S442" s="37" t="s">
        <v>36</v>
      </c>
      <c r="T442" s="37">
        <f>NETWORKDAYS(C442,M442,Info!$U$2:$U$41)-1</f>
        <v>5</v>
      </c>
      <c r="U442" s="40">
        <f>_xlfn.IFNA(VLOOKUP(G442,Info!$J$2:$O$26,6,0),"Sin Dato")</f>
        <v>30</v>
      </c>
      <c r="V442" s="41"/>
    </row>
    <row r="443" spans="1:22" ht="27" customHeight="1" x14ac:dyDescent="0.25">
      <c r="A443" s="12">
        <v>20251100440</v>
      </c>
      <c r="B443" s="12" t="s">
        <v>25</v>
      </c>
      <c r="C443" s="15">
        <v>45947</v>
      </c>
      <c r="D443" s="12" t="s">
        <v>1250</v>
      </c>
      <c r="E443" s="12" t="s">
        <v>27</v>
      </c>
      <c r="F443" s="12" t="s">
        <v>28</v>
      </c>
      <c r="G443" s="8" t="s">
        <v>1157</v>
      </c>
      <c r="H443" s="12" t="s">
        <v>39</v>
      </c>
      <c r="I443" s="8" t="s">
        <v>1251</v>
      </c>
      <c r="J443" s="12" t="s">
        <v>32</v>
      </c>
      <c r="K443" s="16" t="s">
        <v>32</v>
      </c>
      <c r="L443" s="16" t="s">
        <v>260</v>
      </c>
      <c r="M443" s="25">
        <v>45951</v>
      </c>
      <c r="N443" s="16"/>
      <c r="O443" s="16" t="s">
        <v>1252</v>
      </c>
      <c r="P443" s="16">
        <v>20252100501</v>
      </c>
      <c r="Q443" s="25">
        <v>45951</v>
      </c>
      <c r="R443" s="42">
        <f>WORKDAY(C443,U443,Info!U441:U460)</f>
        <v>45961</v>
      </c>
      <c r="S443" s="37" t="s">
        <v>36</v>
      </c>
      <c r="T443" s="37">
        <f>NETWORKDAYS(C443,M443,Info!$U$2:$U$41)-1</f>
        <v>2</v>
      </c>
      <c r="U443" s="40">
        <f>_xlfn.IFNA(VLOOKUP(G443,Info!$J$2:$O$26,6,0),"Sin Dato")</f>
        <v>10</v>
      </c>
      <c r="V443" s="41"/>
    </row>
    <row r="444" spans="1:22" ht="27" customHeight="1" x14ac:dyDescent="0.25">
      <c r="A444" s="12">
        <v>20251100441</v>
      </c>
      <c r="B444" s="12" t="s">
        <v>25</v>
      </c>
      <c r="C444" s="15">
        <v>45947</v>
      </c>
      <c r="D444" s="8" t="s">
        <v>1164</v>
      </c>
      <c r="E444" s="12" t="s">
        <v>27</v>
      </c>
      <c r="F444" s="12" t="s">
        <v>28</v>
      </c>
      <c r="G444" s="8" t="s">
        <v>1157</v>
      </c>
      <c r="H444" s="12" t="s">
        <v>39</v>
      </c>
      <c r="I444" s="8" t="s">
        <v>1253</v>
      </c>
      <c r="J444" s="12" t="s">
        <v>32</v>
      </c>
      <c r="K444" s="16" t="s">
        <v>32</v>
      </c>
      <c r="L444" s="16" t="s">
        <v>1275</v>
      </c>
      <c r="M444" s="25">
        <v>45975</v>
      </c>
      <c r="N444" s="16"/>
      <c r="O444" s="16" t="s">
        <v>1431</v>
      </c>
      <c r="P444" s="16">
        <v>20252100562</v>
      </c>
      <c r="Q444" s="25">
        <v>45975</v>
      </c>
      <c r="R444" s="42">
        <f>WORKDAY(C444,U444,Info!U442:U461)</f>
        <v>45961</v>
      </c>
      <c r="S444" s="43">
        <f ca="1">NETWORKDAYS(C444,$Y$1,Info!$U$2:$U$41)-1</f>
        <v>31</v>
      </c>
      <c r="T444" s="37">
        <f>NETWORKDAYS(C444,M444,Info!$U$2:$U$41)-1</f>
        <v>19</v>
      </c>
      <c r="U444" s="40">
        <f>_xlfn.IFNA(VLOOKUP(G444,Info!$J$2:$O$26,6,0),"Sin Dato")</f>
        <v>10</v>
      </c>
      <c r="V444" s="41"/>
    </row>
    <row r="445" spans="1:22" ht="27" customHeight="1" x14ac:dyDescent="0.25">
      <c r="A445" s="12">
        <v>20251100442</v>
      </c>
      <c r="B445" s="12" t="s">
        <v>25</v>
      </c>
      <c r="C445" s="15">
        <v>45947</v>
      </c>
      <c r="D445" s="12" t="s">
        <v>1254</v>
      </c>
      <c r="E445" s="12" t="s">
        <v>27</v>
      </c>
      <c r="F445" s="12" t="s">
        <v>28</v>
      </c>
      <c r="G445" s="8" t="s">
        <v>1104</v>
      </c>
      <c r="H445" s="12" t="s">
        <v>877</v>
      </c>
      <c r="I445" s="8" t="s">
        <v>1151</v>
      </c>
      <c r="J445" s="12" t="s">
        <v>41</v>
      </c>
      <c r="K445" s="16" t="s">
        <v>32</v>
      </c>
      <c r="L445" s="16" t="s">
        <v>1230</v>
      </c>
      <c r="M445" s="25">
        <v>45966</v>
      </c>
      <c r="N445" s="16"/>
      <c r="O445" s="16" t="s">
        <v>1341</v>
      </c>
      <c r="P445" s="16">
        <v>20252100529</v>
      </c>
      <c r="Q445" s="25">
        <v>45966</v>
      </c>
      <c r="R445" s="42">
        <f>WORKDAY(C445,U445,Info!U443:U462)</f>
        <v>45968</v>
      </c>
      <c r="S445" s="37" t="s">
        <v>36</v>
      </c>
      <c r="T445" s="37">
        <f>NETWORKDAYS(C445,M445,Info!$U$2:$U$41)-1</f>
        <v>12</v>
      </c>
      <c r="U445" s="40">
        <f>_xlfn.IFNA(VLOOKUP(G445,Info!$J$2:$O$26,6,0),"Sin Dato")</f>
        <v>15</v>
      </c>
      <c r="V445" s="41"/>
    </row>
    <row r="446" spans="1:22" ht="27" customHeight="1" x14ac:dyDescent="0.25">
      <c r="A446" s="12">
        <v>20251100443</v>
      </c>
      <c r="B446" s="12" t="s">
        <v>25</v>
      </c>
      <c r="C446" s="15">
        <v>45947</v>
      </c>
      <c r="D446" s="12" t="s">
        <v>1255</v>
      </c>
      <c r="E446" s="12" t="s">
        <v>27</v>
      </c>
      <c r="F446" s="12" t="s">
        <v>28</v>
      </c>
      <c r="G446" s="8" t="s">
        <v>1157</v>
      </c>
      <c r="H446" s="12" t="s">
        <v>39</v>
      </c>
      <c r="I446" s="8" t="s">
        <v>1131</v>
      </c>
      <c r="J446" s="12" t="s">
        <v>41</v>
      </c>
      <c r="K446" s="16" t="s">
        <v>42</v>
      </c>
      <c r="L446" s="16" t="s">
        <v>171</v>
      </c>
      <c r="M446" s="25">
        <v>45973</v>
      </c>
      <c r="N446" s="16" t="s">
        <v>34</v>
      </c>
      <c r="O446" s="16" t="s">
        <v>1374</v>
      </c>
      <c r="P446" s="16"/>
      <c r="Q446" s="25">
        <v>45973</v>
      </c>
      <c r="R446" s="42">
        <f>WORKDAY(C446,U446,Info!U444:U463)</f>
        <v>45961</v>
      </c>
      <c r="S446" s="37" t="s">
        <v>1407</v>
      </c>
      <c r="T446" s="37">
        <f>NETWORKDAYS(C446,M446,Info!$U$2:$U$41)-1</f>
        <v>17</v>
      </c>
      <c r="U446" s="40">
        <f>_xlfn.IFNA(VLOOKUP(G446,Info!$J$2:$O$26,6,0),"Sin Dato")</f>
        <v>10</v>
      </c>
      <c r="V446" s="41"/>
    </row>
    <row r="447" spans="1:22" ht="27" customHeight="1" x14ac:dyDescent="0.25">
      <c r="A447" s="12">
        <v>20251100444</v>
      </c>
      <c r="B447" s="12" t="s">
        <v>25</v>
      </c>
      <c r="C447" s="15">
        <v>45947</v>
      </c>
      <c r="D447" s="12" t="s">
        <v>1256</v>
      </c>
      <c r="E447" s="12" t="s">
        <v>27</v>
      </c>
      <c r="F447" s="12" t="s">
        <v>28</v>
      </c>
      <c r="G447" s="8" t="s">
        <v>1157</v>
      </c>
      <c r="H447" s="12" t="s">
        <v>39</v>
      </c>
      <c r="I447" s="8" t="s">
        <v>47</v>
      </c>
      <c r="J447" s="12" t="s">
        <v>32</v>
      </c>
      <c r="K447" s="16" t="s">
        <v>32</v>
      </c>
      <c r="L447" s="16" t="s">
        <v>260</v>
      </c>
      <c r="M447" s="25">
        <v>45950</v>
      </c>
      <c r="N447" s="16"/>
      <c r="O447" s="16" t="s">
        <v>1257</v>
      </c>
      <c r="P447" s="16">
        <v>20252100498</v>
      </c>
      <c r="Q447" s="25">
        <v>45950</v>
      </c>
      <c r="R447" s="42">
        <f>WORKDAY(C447,U447,Info!U445:U464)</f>
        <v>45961</v>
      </c>
      <c r="S447" s="37" t="s">
        <v>36</v>
      </c>
      <c r="T447" s="37">
        <f>NETWORKDAYS(C447,M447,Info!$U$2:$U$41)-1</f>
        <v>1</v>
      </c>
      <c r="U447" s="40">
        <f>_xlfn.IFNA(VLOOKUP(G447,Info!$J$2:$O$26,6,0),"Sin Dato")</f>
        <v>10</v>
      </c>
      <c r="V447" s="41"/>
    </row>
    <row r="448" spans="1:22" ht="27" customHeight="1" x14ac:dyDescent="0.25">
      <c r="A448" s="12">
        <v>20251100445</v>
      </c>
      <c r="B448" s="12" t="s">
        <v>25</v>
      </c>
      <c r="C448" s="15">
        <v>45950</v>
      </c>
      <c r="D448" s="12" t="s">
        <v>1258</v>
      </c>
      <c r="E448" s="12" t="s">
        <v>27</v>
      </c>
      <c r="F448" s="12" t="s">
        <v>28</v>
      </c>
      <c r="G448" s="8" t="s">
        <v>1157</v>
      </c>
      <c r="H448" s="12" t="s">
        <v>39</v>
      </c>
      <c r="I448" s="8" t="s">
        <v>1260</v>
      </c>
      <c r="J448" s="12" t="s">
        <v>32</v>
      </c>
      <c r="K448" s="16" t="s">
        <v>32</v>
      </c>
      <c r="L448" s="16" t="s">
        <v>901</v>
      </c>
      <c r="M448" s="25">
        <v>45952</v>
      </c>
      <c r="N448" s="16"/>
      <c r="O448" s="16" t="s">
        <v>1259</v>
      </c>
      <c r="P448" s="16">
        <v>20252100502</v>
      </c>
      <c r="Q448" s="25">
        <v>45952</v>
      </c>
      <c r="R448" s="42">
        <f>WORKDAY(C448,U448,Info!U446:U465)</f>
        <v>45964</v>
      </c>
      <c r="S448" s="37" t="s">
        <v>36</v>
      </c>
      <c r="T448" s="37">
        <f>NETWORKDAYS(C448,M448,Info!$U$2:$U$41)-1</f>
        <v>2</v>
      </c>
      <c r="U448" s="40">
        <f>_xlfn.IFNA(VLOOKUP(G448,Info!$J$2:$O$26,6,0),"Sin Dato")</f>
        <v>10</v>
      </c>
      <c r="V448" s="41"/>
    </row>
    <row r="449" spans="1:22" ht="27" customHeight="1" x14ac:dyDescent="0.25">
      <c r="A449" s="12">
        <v>20251100446</v>
      </c>
      <c r="B449" s="12" t="s">
        <v>25</v>
      </c>
      <c r="C449" s="15">
        <v>45950</v>
      </c>
      <c r="D449" s="12" t="s">
        <v>1261</v>
      </c>
      <c r="E449" s="12" t="s">
        <v>27</v>
      </c>
      <c r="F449" s="12" t="s">
        <v>28</v>
      </c>
      <c r="G449" s="8" t="s">
        <v>73</v>
      </c>
      <c r="H449" s="8" t="s">
        <v>74</v>
      </c>
      <c r="I449" s="8" t="s">
        <v>445</v>
      </c>
      <c r="J449" s="12" t="s">
        <v>32</v>
      </c>
      <c r="K449" s="16" t="s">
        <v>32</v>
      </c>
      <c r="L449" s="16" t="s">
        <v>195</v>
      </c>
      <c r="M449" s="25">
        <v>45953</v>
      </c>
      <c r="N449" s="16"/>
      <c r="O449" s="16" t="s">
        <v>1262</v>
      </c>
      <c r="P449" s="16"/>
      <c r="Q449" s="25">
        <v>45953</v>
      </c>
      <c r="R449" s="42">
        <f>WORKDAY(C449,U449,Info!U447:U466)</f>
        <v>45992</v>
      </c>
      <c r="S449" s="37" t="s">
        <v>36</v>
      </c>
      <c r="T449" s="37">
        <f>NETWORKDAYS(C449,M449,Info!$U$2:$U$41)-1</f>
        <v>3</v>
      </c>
      <c r="U449" s="40">
        <f>_xlfn.IFNA(VLOOKUP(G449,Info!$J$2:$O$26,6,0),"Sin Dato")</f>
        <v>30</v>
      </c>
      <c r="V449" s="41"/>
    </row>
    <row r="450" spans="1:22" ht="27" customHeight="1" x14ac:dyDescent="0.25">
      <c r="A450" s="12">
        <v>20251100447</v>
      </c>
      <c r="B450" s="12" t="s">
        <v>25</v>
      </c>
      <c r="C450" s="15">
        <v>45950</v>
      </c>
      <c r="D450" s="12" t="s">
        <v>1263</v>
      </c>
      <c r="E450" s="12" t="s">
        <v>27</v>
      </c>
      <c r="F450" s="12" t="s">
        <v>28</v>
      </c>
      <c r="G450" s="8" t="s">
        <v>73</v>
      </c>
      <c r="H450" s="8" t="s">
        <v>74</v>
      </c>
      <c r="I450" s="8" t="s">
        <v>241</v>
      </c>
      <c r="J450" s="12" t="s">
        <v>41</v>
      </c>
      <c r="K450" s="16" t="s">
        <v>41</v>
      </c>
      <c r="L450" s="16" t="s">
        <v>76</v>
      </c>
      <c r="M450" s="25">
        <v>45959</v>
      </c>
      <c r="N450" s="16"/>
      <c r="O450" s="16" t="s">
        <v>1333</v>
      </c>
      <c r="P450" s="16"/>
      <c r="Q450" s="25">
        <v>45959</v>
      </c>
      <c r="R450" s="42">
        <f>WORKDAY(C450,U450,Info!U448:U467)</f>
        <v>45992</v>
      </c>
      <c r="S450" s="37" t="s">
        <v>36</v>
      </c>
      <c r="T450" s="37">
        <f>NETWORKDAYS(C450,M450,Info!$U$2:$U$41)-1</f>
        <v>7</v>
      </c>
      <c r="U450" s="40">
        <f>_xlfn.IFNA(VLOOKUP(G450,Info!$J$2:$O$26,6,0),"Sin Dato")</f>
        <v>30</v>
      </c>
      <c r="V450" s="41"/>
    </row>
    <row r="451" spans="1:22" ht="27" customHeight="1" x14ac:dyDescent="0.25">
      <c r="A451" s="12">
        <v>20251100448</v>
      </c>
      <c r="B451" s="12" t="s">
        <v>25</v>
      </c>
      <c r="C451" s="15">
        <v>45950</v>
      </c>
      <c r="D451" s="12" t="s">
        <v>1264</v>
      </c>
      <c r="E451" s="12" t="s">
        <v>27</v>
      </c>
      <c r="F451" s="12" t="s">
        <v>28</v>
      </c>
      <c r="G451" s="8" t="s">
        <v>1157</v>
      </c>
      <c r="H451" s="12" t="s">
        <v>39</v>
      </c>
      <c r="I451" s="8" t="s">
        <v>157</v>
      </c>
      <c r="J451" s="12" t="s">
        <v>32</v>
      </c>
      <c r="K451" s="16" t="s">
        <v>32</v>
      </c>
      <c r="L451" s="16" t="s">
        <v>901</v>
      </c>
      <c r="M451" s="25">
        <v>45960</v>
      </c>
      <c r="N451" s="16"/>
      <c r="O451" s="16" t="s">
        <v>1334</v>
      </c>
      <c r="P451" s="16">
        <v>20252100522</v>
      </c>
      <c r="Q451" s="25">
        <v>45960</v>
      </c>
      <c r="R451" s="42">
        <f>WORKDAY(C451,U451,Info!U449:U468)</f>
        <v>45964</v>
      </c>
      <c r="S451" s="37" t="s">
        <v>36</v>
      </c>
      <c r="T451" s="37">
        <f>NETWORKDAYS(C451,M451,Info!$U$2:$U$41)-1</f>
        <v>8</v>
      </c>
      <c r="U451" s="40">
        <f>_xlfn.IFNA(VLOOKUP(G451,Info!$J$2:$O$26,6,0),"Sin Dato")</f>
        <v>10</v>
      </c>
      <c r="V451" s="41"/>
    </row>
    <row r="452" spans="1:22" ht="27" customHeight="1" x14ac:dyDescent="0.25">
      <c r="A452" s="12">
        <v>20251100449</v>
      </c>
      <c r="B452" s="12" t="s">
        <v>25</v>
      </c>
      <c r="C452" s="15">
        <v>45951</v>
      </c>
      <c r="D452" s="12" t="s">
        <v>1265</v>
      </c>
      <c r="E452" s="12" t="s">
        <v>27</v>
      </c>
      <c r="F452" s="12" t="s">
        <v>28</v>
      </c>
      <c r="G452" s="8" t="s">
        <v>73</v>
      </c>
      <c r="H452" s="8" t="s">
        <v>74</v>
      </c>
      <c r="I452" s="8" t="s">
        <v>241</v>
      </c>
      <c r="J452" s="12" t="s">
        <v>41</v>
      </c>
      <c r="K452" s="16" t="s">
        <v>41</v>
      </c>
      <c r="L452" s="16" t="s">
        <v>76</v>
      </c>
      <c r="M452" s="25">
        <v>45954</v>
      </c>
      <c r="N452" s="16"/>
      <c r="O452" s="16" t="s">
        <v>1335</v>
      </c>
      <c r="P452" s="16"/>
      <c r="Q452" s="25">
        <v>45954</v>
      </c>
      <c r="R452" s="42">
        <f>WORKDAY(C452,U452,Info!U450:U469)</f>
        <v>45993</v>
      </c>
      <c r="S452" s="37" t="s">
        <v>36</v>
      </c>
      <c r="T452" s="37">
        <f>NETWORKDAYS(C452,M452,Info!$U$2:$U$41)-1</f>
        <v>3</v>
      </c>
      <c r="U452" s="40">
        <f>_xlfn.IFNA(VLOOKUP(G452,Info!$J$2:$O$26,6,0),"Sin Dato")</f>
        <v>30</v>
      </c>
      <c r="V452" s="41"/>
    </row>
    <row r="453" spans="1:22" ht="27" customHeight="1" x14ac:dyDescent="0.25">
      <c r="A453" s="12">
        <v>20251100450</v>
      </c>
      <c r="B453" s="12" t="s">
        <v>25</v>
      </c>
      <c r="C453" s="15">
        <v>45951</v>
      </c>
      <c r="D453" s="12" t="s">
        <v>1266</v>
      </c>
      <c r="E453" s="12" t="s">
        <v>27</v>
      </c>
      <c r="F453" s="12" t="s">
        <v>28</v>
      </c>
      <c r="G453" s="8" t="s">
        <v>73</v>
      </c>
      <c r="H453" s="8" t="s">
        <v>74</v>
      </c>
      <c r="I453" s="8" t="s">
        <v>1267</v>
      </c>
      <c r="J453" s="12" t="s">
        <v>42</v>
      </c>
      <c r="K453" s="16" t="s">
        <v>42</v>
      </c>
      <c r="L453" s="16" t="s">
        <v>400</v>
      </c>
      <c r="M453" s="25">
        <v>45959</v>
      </c>
      <c r="N453" s="16"/>
      <c r="O453" s="16" t="s">
        <v>1336</v>
      </c>
      <c r="P453" s="16">
        <v>20252100520</v>
      </c>
      <c r="Q453" s="25">
        <v>45959</v>
      </c>
      <c r="R453" s="42">
        <f>WORKDAY(C453,U453,Info!U451:U470)</f>
        <v>45993</v>
      </c>
      <c r="S453" s="37" t="s">
        <v>36</v>
      </c>
      <c r="T453" s="37">
        <f>NETWORKDAYS(C453,M453,Info!$U$2:$U$41)-1</f>
        <v>6</v>
      </c>
      <c r="U453" s="40">
        <f>_xlfn.IFNA(VLOOKUP(G453,Info!$J$2:$O$26,6,0),"Sin Dato")</f>
        <v>30</v>
      </c>
      <c r="V453" s="41"/>
    </row>
    <row r="454" spans="1:22" ht="27" customHeight="1" x14ac:dyDescent="0.25">
      <c r="A454" s="12">
        <v>20251100451</v>
      </c>
      <c r="B454" s="12" t="s">
        <v>25</v>
      </c>
      <c r="C454" s="15">
        <v>45952</v>
      </c>
      <c r="D454" s="12" t="s">
        <v>1268</v>
      </c>
      <c r="E454" s="12" t="s">
        <v>27</v>
      </c>
      <c r="F454" s="12" t="s">
        <v>28</v>
      </c>
      <c r="G454" s="8" t="s">
        <v>1104</v>
      </c>
      <c r="H454" s="12" t="s">
        <v>877</v>
      </c>
      <c r="I454" s="8" t="s">
        <v>1269</v>
      </c>
      <c r="J454" s="12" t="s">
        <v>41</v>
      </c>
      <c r="K454" s="16" t="s">
        <v>32</v>
      </c>
      <c r="L454" s="16" t="s">
        <v>1230</v>
      </c>
      <c r="M454" s="25">
        <v>45966</v>
      </c>
      <c r="N454" s="16"/>
      <c r="O454" s="16" t="s">
        <v>1339</v>
      </c>
      <c r="P454" s="16">
        <v>20252100528</v>
      </c>
      <c r="Q454" s="25">
        <v>45966</v>
      </c>
      <c r="R454" s="42">
        <f>WORKDAY(C454,U454,Info!U452:U471)</f>
        <v>45973</v>
      </c>
      <c r="S454" s="37" t="s">
        <v>36</v>
      </c>
      <c r="T454" s="37">
        <f>NETWORKDAYS(C454,M454,Info!$U$2:$U$41)-1</f>
        <v>9</v>
      </c>
      <c r="U454" s="40">
        <f>_xlfn.IFNA(VLOOKUP(G454,Info!$J$2:$O$26,6,0),"Sin Dato")</f>
        <v>15</v>
      </c>
      <c r="V454" s="41"/>
    </row>
    <row r="455" spans="1:22" ht="27" customHeight="1" x14ac:dyDescent="0.25">
      <c r="A455" s="12">
        <v>20251100452</v>
      </c>
      <c r="B455" s="12" t="s">
        <v>25</v>
      </c>
      <c r="C455" s="15">
        <v>45952</v>
      </c>
      <c r="D455" s="12" t="s">
        <v>1270</v>
      </c>
      <c r="E455" s="12" t="s">
        <v>27</v>
      </c>
      <c r="F455" s="12" t="s">
        <v>28</v>
      </c>
      <c r="G455" s="8" t="s">
        <v>1157</v>
      </c>
      <c r="H455" s="12" t="s">
        <v>39</v>
      </c>
      <c r="I455" s="8" t="s">
        <v>79</v>
      </c>
      <c r="J455" s="12" t="s">
        <v>32</v>
      </c>
      <c r="K455" s="16" t="s">
        <v>32</v>
      </c>
      <c r="L455" s="16" t="s">
        <v>1275</v>
      </c>
      <c r="M455" s="25">
        <v>45975</v>
      </c>
      <c r="N455" s="16"/>
      <c r="O455" s="16" t="s">
        <v>1432</v>
      </c>
      <c r="P455" s="16">
        <v>20252100563</v>
      </c>
      <c r="Q455" s="25">
        <v>45975</v>
      </c>
      <c r="R455" s="42">
        <f>WORKDAY(C455,U455,Info!U453:U472)</f>
        <v>45966</v>
      </c>
      <c r="S455" s="43">
        <f ca="1">NETWORKDAYS(C455,$Y$1,Info!$U$2:$U$41)-1</f>
        <v>28</v>
      </c>
      <c r="T455" s="37">
        <f>NETWORKDAYS(C455,M455,Info!$U$2:$U$41)-1</f>
        <v>16</v>
      </c>
      <c r="U455" s="40">
        <f>_xlfn.IFNA(VLOOKUP(G455,Info!$J$2:$O$26,6,0),"Sin Dato")</f>
        <v>10</v>
      </c>
      <c r="V455" s="41"/>
    </row>
    <row r="456" spans="1:22" ht="27" customHeight="1" x14ac:dyDescent="0.25">
      <c r="A456" s="12">
        <v>20251100453</v>
      </c>
      <c r="B456" s="12" t="s">
        <v>25</v>
      </c>
      <c r="C456" s="15">
        <v>45954</v>
      </c>
      <c r="D456" s="12" t="s">
        <v>1271</v>
      </c>
      <c r="E456" s="12" t="s">
        <v>27</v>
      </c>
      <c r="F456" s="12" t="s">
        <v>28</v>
      </c>
      <c r="G456" s="8" t="s">
        <v>73</v>
      </c>
      <c r="H456" s="12" t="s">
        <v>114</v>
      </c>
      <c r="I456" s="8" t="s">
        <v>1272</v>
      </c>
      <c r="J456" s="12" t="s">
        <v>41</v>
      </c>
      <c r="K456" s="16" t="s">
        <v>41</v>
      </c>
      <c r="L456" s="16" t="s">
        <v>76</v>
      </c>
      <c r="M456" s="25">
        <v>45959</v>
      </c>
      <c r="N456" s="16"/>
      <c r="O456" s="16" t="s">
        <v>77</v>
      </c>
      <c r="P456" s="16"/>
      <c r="Q456" s="25">
        <v>45956</v>
      </c>
      <c r="R456" s="42">
        <f>WORKDAY(C456,U456,Info!U454:U473)</f>
        <v>45996</v>
      </c>
      <c r="S456" s="37" t="s">
        <v>36</v>
      </c>
      <c r="T456" s="37">
        <f>NETWORKDAYS(C456,M456,Info!$U$2:$U$41)-1</f>
        <v>3</v>
      </c>
      <c r="U456" s="40">
        <f>_xlfn.IFNA(VLOOKUP(G456,Info!$J$2:$O$26,6,0),"Sin Dato")</f>
        <v>30</v>
      </c>
      <c r="V456" s="41"/>
    </row>
    <row r="457" spans="1:22" ht="27" customHeight="1" x14ac:dyDescent="0.25">
      <c r="A457" s="12">
        <v>20251100454</v>
      </c>
      <c r="B457" s="12" t="s">
        <v>25</v>
      </c>
      <c r="C457" s="15">
        <v>45954</v>
      </c>
      <c r="D457" s="12" t="s">
        <v>334</v>
      </c>
      <c r="E457" s="12" t="s">
        <v>27</v>
      </c>
      <c r="F457" s="12" t="s">
        <v>28</v>
      </c>
      <c r="G457" s="8" t="s">
        <v>1157</v>
      </c>
      <c r="H457" s="12" t="s">
        <v>39</v>
      </c>
      <c r="I457" s="8" t="s">
        <v>1276</v>
      </c>
      <c r="J457" s="12" t="s">
        <v>32</v>
      </c>
      <c r="K457" s="16" t="s">
        <v>32</v>
      </c>
      <c r="L457" s="16" t="s">
        <v>260</v>
      </c>
      <c r="M457" s="25">
        <v>45958</v>
      </c>
      <c r="N457" s="16"/>
      <c r="O457" s="16" t="s">
        <v>1337</v>
      </c>
      <c r="P457" s="16">
        <v>20252100519</v>
      </c>
      <c r="Q457" s="25">
        <v>45958</v>
      </c>
      <c r="R457" s="42">
        <f>WORKDAY(C457,U457,Info!U455:U474)</f>
        <v>45968</v>
      </c>
      <c r="S457" s="37" t="s">
        <v>36</v>
      </c>
      <c r="T457" s="37">
        <f>NETWORKDAYS(C457,M457,Info!$U$2:$U$41)-1</f>
        <v>2</v>
      </c>
      <c r="U457" s="40">
        <f>_xlfn.IFNA(VLOOKUP(G457,Info!$J$2:$O$26,6,0),"Sin Dato")</f>
        <v>10</v>
      </c>
      <c r="V457" s="41"/>
    </row>
    <row r="458" spans="1:22" ht="27" customHeight="1" x14ac:dyDescent="0.25">
      <c r="A458" s="12">
        <v>20251100455</v>
      </c>
      <c r="B458" s="12" t="s">
        <v>25</v>
      </c>
      <c r="C458" s="15">
        <v>45954</v>
      </c>
      <c r="D458" s="12" t="s">
        <v>1277</v>
      </c>
      <c r="E458" s="12" t="s">
        <v>27</v>
      </c>
      <c r="F458" s="12" t="s">
        <v>28</v>
      </c>
      <c r="G458" s="8" t="s">
        <v>1157</v>
      </c>
      <c r="H458" s="12" t="s">
        <v>39</v>
      </c>
      <c r="I458" s="8" t="s">
        <v>250</v>
      </c>
      <c r="J458" s="12" t="s">
        <v>32</v>
      </c>
      <c r="K458" s="16" t="s">
        <v>32</v>
      </c>
      <c r="L458" s="16" t="s">
        <v>901</v>
      </c>
      <c r="M458" s="25">
        <v>45960</v>
      </c>
      <c r="N458" s="16"/>
      <c r="O458" s="16" t="s">
        <v>1278</v>
      </c>
      <c r="P458" s="16">
        <v>20252100523</v>
      </c>
      <c r="Q458" s="25">
        <v>45960</v>
      </c>
      <c r="R458" s="42">
        <f>WORKDAY(C458,U458,Info!U456:U475)</f>
        <v>45968</v>
      </c>
      <c r="S458" s="37" t="s">
        <v>36</v>
      </c>
      <c r="T458" s="37">
        <f>NETWORKDAYS(C458,M458,Info!$U$2:$U$41)-1</f>
        <v>4</v>
      </c>
      <c r="U458" s="40">
        <f>_xlfn.IFNA(VLOOKUP(G458,Info!$J$2:$O$26,6,0),"Sin Dato")</f>
        <v>10</v>
      </c>
      <c r="V458" s="41"/>
    </row>
    <row r="459" spans="1:22" ht="27" customHeight="1" x14ac:dyDescent="0.25">
      <c r="A459" s="12">
        <v>20251100456</v>
      </c>
      <c r="B459" s="12" t="s">
        <v>25</v>
      </c>
      <c r="C459" s="15">
        <v>45957</v>
      </c>
      <c r="D459" s="12" t="s">
        <v>1279</v>
      </c>
      <c r="E459" s="12" t="s">
        <v>27</v>
      </c>
      <c r="F459" s="12" t="s">
        <v>28</v>
      </c>
      <c r="G459" s="8" t="s">
        <v>1157</v>
      </c>
      <c r="H459" s="12" t="s">
        <v>39</v>
      </c>
      <c r="I459" s="8" t="s">
        <v>1280</v>
      </c>
      <c r="J459" s="12" t="s">
        <v>32</v>
      </c>
      <c r="K459" s="16" t="s">
        <v>32</v>
      </c>
      <c r="L459" s="16" t="s">
        <v>861</v>
      </c>
      <c r="M459" s="25">
        <v>45966</v>
      </c>
      <c r="N459" s="16"/>
      <c r="O459" s="16" t="s">
        <v>1342</v>
      </c>
      <c r="P459" s="16">
        <v>20252100530</v>
      </c>
      <c r="Q459" s="25">
        <v>45966</v>
      </c>
      <c r="R459" s="42">
        <f>WORKDAY(C459,U459,Info!U457:U476)</f>
        <v>45971</v>
      </c>
      <c r="S459" s="37" t="s">
        <v>36</v>
      </c>
      <c r="T459" s="37">
        <f>NETWORKDAYS(C459,M459,Info!$U$2:$U$41)-1</f>
        <v>6</v>
      </c>
      <c r="U459" s="40">
        <f>_xlfn.IFNA(VLOOKUP(G459,Info!$J$2:$O$26,6,0),"Sin Dato")</f>
        <v>10</v>
      </c>
      <c r="V459" s="41"/>
    </row>
    <row r="460" spans="1:22" ht="27" customHeight="1" x14ac:dyDescent="0.25">
      <c r="A460" s="12">
        <v>20251100457</v>
      </c>
      <c r="B460" s="12" t="s">
        <v>25</v>
      </c>
      <c r="C460" s="15">
        <v>45958</v>
      </c>
      <c r="D460" s="12" t="s">
        <v>1281</v>
      </c>
      <c r="E460" s="12" t="s">
        <v>27</v>
      </c>
      <c r="F460" s="12" t="s">
        <v>28</v>
      </c>
      <c r="G460" s="8" t="s">
        <v>73</v>
      </c>
      <c r="H460" s="8" t="s">
        <v>74</v>
      </c>
      <c r="I460" s="8" t="s">
        <v>90</v>
      </c>
      <c r="J460" s="12" t="s">
        <v>41</v>
      </c>
      <c r="K460" s="16" t="s">
        <v>41</v>
      </c>
      <c r="L460" s="16" t="s">
        <v>76</v>
      </c>
      <c r="M460" s="25">
        <v>45968</v>
      </c>
      <c r="N460" s="16"/>
      <c r="O460" s="16" t="s">
        <v>77</v>
      </c>
      <c r="P460" s="16"/>
      <c r="Q460" s="25">
        <v>45968</v>
      </c>
      <c r="R460" s="42">
        <f>WORKDAY(C460,U460,Info!U458:U477)</f>
        <v>46000</v>
      </c>
      <c r="S460" s="37" t="s">
        <v>36</v>
      </c>
      <c r="T460" s="37">
        <f>NETWORKDAYS(C460,M460,Info!$U$2:$U$41)-1</f>
        <v>7</v>
      </c>
      <c r="U460" s="40">
        <f>_xlfn.IFNA(VLOOKUP(G460,Info!$J$2:$O$26,6,0),"Sin Dato")</f>
        <v>30</v>
      </c>
      <c r="V460" s="41"/>
    </row>
    <row r="461" spans="1:22" ht="27" customHeight="1" x14ac:dyDescent="0.25">
      <c r="A461" s="12">
        <v>20251100458</v>
      </c>
      <c r="B461" s="12" t="s">
        <v>25</v>
      </c>
      <c r="C461" s="15">
        <v>45958</v>
      </c>
      <c r="D461" s="12" t="s">
        <v>1282</v>
      </c>
      <c r="E461" s="12" t="s">
        <v>27</v>
      </c>
      <c r="F461" s="12" t="s">
        <v>28</v>
      </c>
      <c r="G461" s="8" t="s">
        <v>1157</v>
      </c>
      <c r="H461" s="12" t="s">
        <v>39</v>
      </c>
      <c r="I461" s="8" t="s">
        <v>1283</v>
      </c>
      <c r="J461" s="12" t="s">
        <v>32</v>
      </c>
      <c r="K461" s="16" t="s">
        <v>32</v>
      </c>
      <c r="L461" s="16" t="s">
        <v>260</v>
      </c>
      <c r="M461" s="25">
        <v>45989</v>
      </c>
      <c r="N461" s="16"/>
      <c r="O461" s="16" t="s">
        <v>1492</v>
      </c>
      <c r="P461" s="16">
        <v>20252100582</v>
      </c>
      <c r="Q461" s="25">
        <v>45989</v>
      </c>
      <c r="R461" s="42">
        <f>WORKDAY(C461,U461,Info!U459:U478)</f>
        <v>45972</v>
      </c>
      <c r="S461" s="43">
        <f ca="1">NETWORKDAYS(C461,$Y$1,Info!$U$2:$U$41)-1</f>
        <v>24</v>
      </c>
      <c r="T461" s="37">
        <f>NETWORKDAYS(C461,M461,Info!$U$2:$U$41)-1</f>
        <v>21</v>
      </c>
      <c r="U461" s="40">
        <f>_xlfn.IFNA(VLOOKUP(G461,Info!$J$2:$O$26,6,0),"Sin Dato")</f>
        <v>10</v>
      </c>
      <c r="V461" s="41"/>
    </row>
    <row r="462" spans="1:22" ht="27" customHeight="1" x14ac:dyDescent="0.25">
      <c r="A462" s="12">
        <v>20251100459</v>
      </c>
      <c r="B462" s="12" t="s">
        <v>25</v>
      </c>
      <c r="C462" s="15">
        <v>45958</v>
      </c>
      <c r="D462" s="12" t="s">
        <v>1284</v>
      </c>
      <c r="E462" s="12" t="s">
        <v>27</v>
      </c>
      <c r="F462" s="12" t="s">
        <v>28</v>
      </c>
      <c r="G462" s="8" t="s">
        <v>1157</v>
      </c>
      <c r="H462" s="12" t="s">
        <v>39</v>
      </c>
      <c r="I462" s="8" t="s">
        <v>1287</v>
      </c>
      <c r="J462" s="12" t="s">
        <v>32</v>
      </c>
      <c r="K462" s="16" t="s">
        <v>32</v>
      </c>
      <c r="L462" s="16" t="s">
        <v>901</v>
      </c>
      <c r="M462" s="25">
        <v>45960</v>
      </c>
      <c r="N462" s="16"/>
      <c r="O462" s="16" t="s">
        <v>1285</v>
      </c>
      <c r="P462" s="16">
        <v>20252100524</v>
      </c>
      <c r="Q462" s="25">
        <v>45960</v>
      </c>
      <c r="R462" s="42">
        <f>WORKDAY(C462,U462,Info!U460:U479)</f>
        <v>45972</v>
      </c>
      <c r="S462" s="37" t="s">
        <v>36</v>
      </c>
      <c r="T462" s="37">
        <f>NETWORKDAYS(C462,M462,Info!$U$2:$U$41)-1</f>
        <v>2</v>
      </c>
      <c r="U462" s="40">
        <f>_xlfn.IFNA(VLOOKUP(G462,Info!$J$2:$O$26,6,0),"Sin Dato")</f>
        <v>10</v>
      </c>
      <c r="V462" s="41"/>
    </row>
    <row r="463" spans="1:22" ht="27" customHeight="1" x14ac:dyDescent="0.25">
      <c r="A463" s="12">
        <v>20251100460</v>
      </c>
      <c r="B463" s="12" t="s">
        <v>25</v>
      </c>
      <c r="C463" s="15">
        <v>45958</v>
      </c>
      <c r="D463" s="12" t="s">
        <v>1286</v>
      </c>
      <c r="E463" s="12" t="s">
        <v>27</v>
      </c>
      <c r="F463" s="12" t="s">
        <v>28</v>
      </c>
      <c r="G463" s="8" t="s">
        <v>73</v>
      </c>
      <c r="H463" s="12" t="s">
        <v>114</v>
      </c>
      <c r="I463" s="8" t="s">
        <v>326</v>
      </c>
      <c r="J463" s="12" t="s">
        <v>41</v>
      </c>
      <c r="K463" s="16" t="s">
        <v>41</v>
      </c>
      <c r="L463" s="16" t="s">
        <v>76</v>
      </c>
      <c r="M463" s="25">
        <v>45968</v>
      </c>
      <c r="N463" s="16"/>
      <c r="O463" s="16" t="s">
        <v>77</v>
      </c>
      <c r="P463" s="16"/>
      <c r="Q463" s="25">
        <v>45968</v>
      </c>
      <c r="R463" s="42">
        <f>WORKDAY(C463,U463,Info!U461:U480)</f>
        <v>46000</v>
      </c>
      <c r="S463" s="37" t="s">
        <v>36</v>
      </c>
      <c r="T463" s="37">
        <f>NETWORKDAYS(C463,M463,Info!$U$2:$U$41)-1</f>
        <v>7</v>
      </c>
      <c r="U463" s="40">
        <f>_xlfn.IFNA(VLOOKUP(G463,Info!$J$2:$O$26,6,0),"Sin Dato")</f>
        <v>30</v>
      </c>
      <c r="V463" s="41"/>
    </row>
    <row r="464" spans="1:22" ht="27" customHeight="1" x14ac:dyDescent="0.25">
      <c r="A464" s="12">
        <v>20251100461</v>
      </c>
      <c r="B464" s="12" t="s">
        <v>25</v>
      </c>
      <c r="C464" s="15">
        <v>45958</v>
      </c>
      <c r="D464" s="12" t="s">
        <v>1234</v>
      </c>
      <c r="E464" s="12" t="s">
        <v>27</v>
      </c>
      <c r="F464" s="12" t="s">
        <v>28</v>
      </c>
      <c r="G464" s="8" t="s">
        <v>73</v>
      </c>
      <c r="H464" s="12" t="s">
        <v>114</v>
      </c>
      <c r="I464" s="8" t="s">
        <v>1288</v>
      </c>
      <c r="J464" s="12" t="s">
        <v>42</v>
      </c>
      <c r="K464" s="16" t="s">
        <v>42</v>
      </c>
      <c r="L464" s="16" t="s">
        <v>171</v>
      </c>
      <c r="M464" s="25">
        <v>45975</v>
      </c>
      <c r="N464" s="16"/>
      <c r="O464" s="16" t="s">
        <v>1433</v>
      </c>
      <c r="P464" s="16">
        <v>20252100559</v>
      </c>
      <c r="Q464" s="25">
        <v>45975</v>
      </c>
      <c r="R464" s="42">
        <f>WORKDAY(C464,U464,Info!U462:U481)</f>
        <v>46000</v>
      </c>
      <c r="S464" s="43">
        <f ca="1">NETWORKDAYS(C464,$Y$1,Info!$U$2:$U$41)-1</f>
        <v>24</v>
      </c>
      <c r="T464" s="37">
        <f>NETWORKDAYS(C464,M464,Info!$U$2:$U$41)-1</f>
        <v>12</v>
      </c>
      <c r="U464" s="40">
        <f>_xlfn.IFNA(VLOOKUP(G464,Info!$J$2:$O$26,6,0),"Sin Dato")</f>
        <v>30</v>
      </c>
      <c r="V464" s="41"/>
    </row>
    <row r="465" spans="1:22" ht="27" customHeight="1" x14ac:dyDescent="0.25">
      <c r="A465" s="12">
        <v>20251100462</v>
      </c>
      <c r="B465" s="12" t="s">
        <v>25</v>
      </c>
      <c r="C465" s="15">
        <v>45958</v>
      </c>
      <c r="D465" s="12" t="s">
        <v>1289</v>
      </c>
      <c r="E465" s="12" t="s">
        <v>27</v>
      </c>
      <c r="F465" s="12" t="s">
        <v>28</v>
      </c>
      <c r="G465" s="8" t="s">
        <v>73</v>
      </c>
      <c r="H465" s="8" t="s">
        <v>74</v>
      </c>
      <c r="I465" s="8" t="s">
        <v>1131</v>
      </c>
      <c r="J465" s="12" t="s">
        <v>41</v>
      </c>
      <c r="K465" s="16" t="s">
        <v>41</v>
      </c>
      <c r="L465" s="16" t="s">
        <v>76</v>
      </c>
      <c r="M465" s="25">
        <v>45972</v>
      </c>
      <c r="N465" s="16"/>
      <c r="O465" s="16" t="s">
        <v>77</v>
      </c>
      <c r="P465" s="16"/>
      <c r="Q465" s="25">
        <v>45972</v>
      </c>
      <c r="R465" s="42">
        <f>WORKDAY(C465,U465,Info!U463:U482)</f>
        <v>46000</v>
      </c>
      <c r="S465" s="37" t="s">
        <v>36</v>
      </c>
      <c r="T465" s="37">
        <f>NETWORKDAYS(C465,M465,Info!$U$2:$U$41)-1</f>
        <v>9</v>
      </c>
      <c r="U465" s="40">
        <f>_xlfn.IFNA(VLOOKUP(G465,Info!$J$2:$O$26,6,0),"Sin Dato")</f>
        <v>30</v>
      </c>
      <c r="V465" s="41"/>
    </row>
    <row r="466" spans="1:22" ht="27" customHeight="1" x14ac:dyDescent="0.25">
      <c r="A466" s="12">
        <v>20251100463</v>
      </c>
      <c r="B466" s="12" t="s">
        <v>25</v>
      </c>
      <c r="C466" s="15">
        <v>45958</v>
      </c>
      <c r="D466" s="12" t="s">
        <v>1290</v>
      </c>
      <c r="E466" s="12" t="s">
        <v>27</v>
      </c>
      <c r="F466" s="12" t="s">
        <v>28</v>
      </c>
      <c r="G466" s="8" t="s">
        <v>73</v>
      </c>
      <c r="H466" s="12" t="s">
        <v>114</v>
      </c>
      <c r="I466" s="8" t="s">
        <v>1291</v>
      </c>
      <c r="J466" s="12" t="s">
        <v>41</v>
      </c>
      <c r="K466" s="16" t="s">
        <v>42</v>
      </c>
      <c r="L466" s="16" t="s">
        <v>171</v>
      </c>
      <c r="M466" s="25">
        <v>45975</v>
      </c>
      <c r="N466" s="16"/>
      <c r="O466" s="16" t="s">
        <v>1434</v>
      </c>
      <c r="P466" s="16">
        <v>20252100560</v>
      </c>
      <c r="Q466" s="25">
        <v>45975</v>
      </c>
      <c r="R466" s="42">
        <f>WORKDAY(C466,U466,Info!U464:U483)</f>
        <v>46000</v>
      </c>
      <c r="S466" s="43">
        <f ca="1">NETWORKDAYS(C466,$Y$1,Info!$U$2:$U$41)-1</f>
        <v>24</v>
      </c>
      <c r="T466" s="37">
        <f>NETWORKDAYS(C466,M466,Info!$U$2:$U$41)-1</f>
        <v>12</v>
      </c>
      <c r="U466" s="40">
        <f>_xlfn.IFNA(VLOOKUP(G466,Info!$J$2:$O$26,6,0),"Sin Dato")</f>
        <v>30</v>
      </c>
      <c r="V466" s="41"/>
    </row>
    <row r="467" spans="1:22" ht="27" customHeight="1" x14ac:dyDescent="0.25">
      <c r="A467" s="12">
        <v>20251100464</v>
      </c>
      <c r="B467" s="12" t="s">
        <v>25</v>
      </c>
      <c r="C467" s="15">
        <v>45959</v>
      </c>
      <c r="D467" s="12" t="s">
        <v>1292</v>
      </c>
      <c r="E467" s="12" t="s">
        <v>27</v>
      </c>
      <c r="F467" s="12" t="s">
        <v>28</v>
      </c>
      <c r="G467" s="8" t="s">
        <v>73</v>
      </c>
      <c r="H467" s="12" t="s">
        <v>114</v>
      </c>
      <c r="I467" s="8" t="s">
        <v>1293</v>
      </c>
      <c r="J467" s="12" t="s">
        <v>41</v>
      </c>
      <c r="K467" s="16" t="s">
        <v>42</v>
      </c>
      <c r="L467" s="16" t="s">
        <v>400</v>
      </c>
      <c r="M467" s="25">
        <v>45967</v>
      </c>
      <c r="N467" s="16"/>
      <c r="O467" s="16" t="s">
        <v>1343</v>
      </c>
      <c r="P467" s="16"/>
      <c r="Q467" s="25">
        <v>45967</v>
      </c>
      <c r="R467" s="42">
        <f>WORKDAY(C467,U467,Info!U465:U484)</f>
        <v>46001</v>
      </c>
      <c r="S467" s="37" t="s">
        <v>36</v>
      </c>
      <c r="T467" s="37">
        <f>NETWORKDAYS(C467,M467,Info!$U$2:$U$41)-1</f>
        <v>5</v>
      </c>
      <c r="U467" s="40">
        <f>_xlfn.IFNA(VLOOKUP(G467,Info!$J$2:$O$26,6,0),"Sin Dato")</f>
        <v>30</v>
      </c>
      <c r="V467" s="41"/>
    </row>
    <row r="468" spans="1:22" ht="27" customHeight="1" x14ac:dyDescent="0.25">
      <c r="A468" s="12">
        <v>20251100465</v>
      </c>
      <c r="B468" s="12" t="s">
        <v>25</v>
      </c>
      <c r="C468" s="15">
        <v>45959</v>
      </c>
      <c r="D468" s="12" t="s">
        <v>1294</v>
      </c>
      <c r="E468" s="12" t="s">
        <v>27</v>
      </c>
      <c r="F468" s="12" t="s">
        <v>28</v>
      </c>
      <c r="G468" s="8" t="s">
        <v>1157</v>
      </c>
      <c r="H468" s="12" t="s">
        <v>39</v>
      </c>
      <c r="I468" s="8" t="s">
        <v>1295</v>
      </c>
      <c r="J468" s="12" t="s">
        <v>42</v>
      </c>
      <c r="K468" s="16" t="s">
        <v>42</v>
      </c>
      <c r="L468" s="16" t="s">
        <v>171</v>
      </c>
      <c r="M468" s="25">
        <v>45975</v>
      </c>
      <c r="N468" s="16"/>
      <c r="O468" s="16" t="s">
        <v>1435</v>
      </c>
      <c r="P468" s="16">
        <v>20252100558</v>
      </c>
      <c r="Q468" s="25">
        <v>45975</v>
      </c>
      <c r="R468" s="42">
        <f>WORKDAY(C468,U468,Info!U466:U485)</f>
        <v>45973</v>
      </c>
      <c r="S468" s="43">
        <f ca="1">NETWORKDAYS(C468,$Y$1,Info!$U$2:$U$41)-1</f>
        <v>23</v>
      </c>
      <c r="T468" s="37">
        <f>NETWORKDAYS(C468,M468,Info!$U$2:$U$41)-1</f>
        <v>11</v>
      </c>
      <c r="U468" s="40">
        <f>_xlfn.IFNA(VLOOKUP(G468,Info!$J$2:$O$26,6,0),"Sin Dato")</f>
        <v>10</v>
      </c>
      <c r="V468" s="41"/>
    </row>
    <row r="469" spans="1:22" ht="27" customHeight="1" x14ac:dyDescent="0.25">
      <c r="A469" s="12">
        <v>20251100466</v>
      </c>
      <c r="B469" s="12" t="s">
        <v>25</v>
      </c>
      <c r="C469" s="15">
        <v>45959</v>
      </c>
      <c r="D469" s="12" t="s">
        <v>1296</v>
      </c>
      <c r="E469" s="12" t="s">
        <v>27</v>
      </c>
      <c r="F469" s="12" t="s">
        <v>587</v>
      </c>
      <c r="G469" s="8" t="s">
        <v>295</v>
      </c>
      <c r="H469" s="12" t="s">
        <v>296</v>
      </c>
      <c r="I469" s="8" t="s">
        <v>1238</v>
      </c>
      <c r="J469" s="12" t="s">
        <v>41</v>
      </c>
      <c r="K469" s="16" t="s">
        <v>32</v>
      </c>
      <c r="L469" s="16" t="s">
        <v>260</v>
      </c>
      <c r="M469" s="25">
        <v>45971</v>
      </c>
      <c r="N469" s="16"/>
      <c r="O469" s="16" t="s">
        <v>1375</v>
      </c>
      <c r="P469" s="16">
        <v>20252100537</v>
      </c>
      <c r="Q469" s="25">
        <v>45971</v>
      </c>
      <c r="R469" s="42">
        <f>WORKDAY(C469,U469,Info!U467:U486)</f>
        <v>45959</v>
      </c>
      <c r="S469" s="37" t="s">
        <v>36</v>
      </c>
      <c r="T469" s="37">
        <f>NETWORKDAYS(C469,M469,Info!$U$2:$U$41)-1</f>
        <v>7</v>
      </c>
      <c r="U469" s="40">
        <f>_xlfn.IFNA(VLOOKUP(G469,Info!$J$2:$O$26,6,0),"Sin Dato")</f>
        <v>0</v>
      </c>
      <c r="V469" s="41"/>
    </row>
    <row r="470" spans="1:22" ht="27" customHeight="1" x14ac:dyDescent="0.25">
      <c r="A470" s="12">
        <v>20251100467</v>
      </c>
      <c r="B470" s="12" t="s">
        <v>25</v>
      </c>
      <c r="C470" s="15">
        <v>45959</v>
      </c>
      <c r="D470" s="12" t="s">
        <v>1297</v>
      </c>
      <c r="E470" s="12" t="s">
        <v>27</v>
      </c>
      <c r="F470" s="12" t="s">
        <v>587</v>
      </c>
      <c r="G470" s="8" t="s">
        <v>295</v>
      </c>
      <c r="H470" s="12" t="s">
        <v>296</v>
      </c>
      <c r="I470" s="8" t="s">
        <v>1298</v>
      </c>
      <c r="J470" s="12" t="s">
        <v>41</v>
      </c>
      <c r="K470" s="16" t="s">
        <v>32</v>
      </c>
      <c r="L470" s="16" t="s">
        <v>260</v>
      </c>
      <c r="M470" s="25">
        <v>45971</v>
      </c>
      <c r="N470" s="16"/>
      <c r="O470" s="16" t="s">
        <v>1376</v>
      </c>
      <c r="P470" s="16">
        <v>20252100552</v>
      </c>
      <c r="Q470" s="25">
        <v>45971</v>
      </c>
      <c r="R470" s="42">
        <f>WORKDAY(C470,U470,Info!U468:U487)</f>
        <v>45959</v>
      </c>
      <c r="S470" s="37" t="s">
        <v>36</v>
      </c>
      <c r="T470" s="37">
        <f>NETWORKDAYS(C470,M470,Info!$U$2:$U$41)-1</f>
        <v>7</v>
      </c>
      <c r="U470" s="40">
        <f>_xlfn.IFNA(VLOOKUP(G470,Info!$J$2:$O$26,6,0),"Sin Dato")</f>
        <v>0</v>
      </c>
      <c r="V470" s="41"/>
    </row>
    <row r="471" spans="1:22" ht="27" customHeight="1" x14ac:dyDescent="0.25">
      <c r="A471" s="12">
        <v>20251100468</v>
      </c>
      <c r="B471" s="12" t="s">
        <v>25</v>
      </c>
      <c r="C471" s="15">
        <v>45959</v>
      </c>
      <c r="D471" s="12" t="s">
        <v>1299</v>
      </c>
      <c r="E471" s="12" t="s">
        <v>27</v>
      </c>
      <c r="F471" s="12" t="s">
        <v>28</v>
      </c>
      <c r="G471" s="8" t="s">
        <v>1104</v>
      </c>
      <c r="H471" s="12" t="s">
        <v>877</v>
      </c>
      <c r="I471" s="8" t="s">
        <v>1300</v>
      </c>
      <c r="J471" s="12" t="s">
        <v>41</v>
      </c>
      <c r="K471" s="16"/>
      <c r="L471" s="16"/>
      <c r="M471" s="25"/>
      <c r="N471" s="16"/>
      <c r="O471" s="16"/>
      <c r="P471" s="16"/>
      <c r="Q471" s="25"/>
      <c r="R471" s="42">
        <f>WORKDAY(C471,U471,Info!U469:U488)</f>
        <v>45980</v>
      </c>
      <c r="S471" s="43">
        <f ca="1">NETWORKDAYS(C471,$Y$1,Info!$U$2:$U$41)-1</f>
        <v>23</v>
      </c>
      <c r="T471" s="37">
        <f>NETWORKDAYS(C471,M471,Info!$U$2:$U$41)-1</f>
        <v>-32817</v>
      </c>
      <c r="U471" s="40">
        <f>_xlfn.IFNA(VLOOKUP(G471,Info!$J$2:$O$26,6,0),"Sin Dato")</f>
        <v>15</v>
      </c>
      <c r="V471" s="41"/>
    </row>
    <row r="472" spans="1:22" ht="27" customHeight="1" x14ac:dyDescent="0.25">
      <c r="A472" s="12">
        <v>20251100469</v>
      </c>
      <c r="B472" s="12" t="s">
        <v>25</v>
      </c>
      <c r="C472" s="15">
        <v>45960</v>
      </c>
      <c r="D472" s="12" t="s">
        <v>1301</v>
      </c>
      <c r="E472" s="12" t="s">
        <v>27</v>
      </c>
      <c r="F472" s="12" t="s">
        <v>28</v>
      </c>
      <c r="G472" s="8" t="s">
        <v>1157</v>
      </c>
      <c r="H472" s="12" t="s">
        <v>39</v>
      </c>
      <c r="I472" s="8" t="s">
        <v>92</v>
      </c>
      <c r="J472" s="12" t="s">
        <v>32</v>
      </c>
      <c r="K472" s="16" t="s">
        <v>32</v>
      </c>
      <c r="L472" s="16" t="s">
        <v>1275</v>
      </c>
      <c r="M472" s="25">
        <v>45979</v>
      </c>
      <c r="N472" s="16"/>
      <c r="O472" s="16" t="s">
        <v>1436</v>
      </c>
      <c r="P472" s="16">
        <v>20252100565</v>
      </c>
      <c r="Q472" s="25">
        <v>45979</v>
      </c>
      <c r="R472" s="42">
        <f>WORKDAY(C472,U472,Info!U470:U489)</f>
        <v>45974</v>
      </c>
      <c r="S472" s="43">
        <f ca="1">NETWORKDAYS(C472,$Y$1,Info!$U$2:$U$41)-1</f>
        <v>22</v>
      </c>
      <c r="T472" s="37">
        <f>NETWORKDAYS(C472,M472,Info!$U$2:$U$41)-1</f>
        <v>11</v>
      </c>
      <c r="U472" s="40">
        <f>_xlfn.IFNA(VLOOKUP(G472,Info!$J$2:$O$26,6,0),"Sin Dato")</f>
        <v>10</v>
      </c>
      <c r="V472" s="41"/>
    </row>
    <row r="473" spans="1:22" ht="27" customHeight="1" x14ac:dyDescent="0.25">
      <c r="A473" s="12">
        <v>20251100470</v>
      </c>
      <c r="B473" s="12" t="s">
        <v>25</v>
      </c>
      <c r="C473" s="15">
        <v>45960</v>
      </c>
      <c r="D473" s="12" t="s">
        <v>1302</v>
      </c>
      <c r="E473" s="12" t="s">
        <v>27</v>
      </c>
      <c r="F473" s="12" t="s">
        <v>28</v>
      </c>
      <c r="G473" s="8" t="s">
        <v>1157</v>
      </c>
      <c r="H473" s="12" t="s">
        <v>39</v>
      </c>
      <c r="I473" s="8" t="s">
        <v>1303</v>
      </c>
      <c r="J473" s="12" t="s">
        <v>32</v>
      </c>
      <c r="K473" s="16" t="s">
        <v>32</v>
      </c>
      <c r="L473" s="16" t="s">
        <v>901</v>
      </c>
      <c r="M473" s="25">
        <v>45960</v>
      </c>
      <c r="N473" s="16"/>
      <c r="O473" s="16" t="s">
        <v>1304</v>
      </c>
      <c r="P473" s="16">
        <v>20252100525</v>
      </c>
      <c r="Q473" s="25">
        <v>45960</v>
      </c>
      <c r="R473" s="42">
        <f>WORKDAY(C473,U473,Info!U471:U490)</f>
        <v>45974</v>
      </c>
      <c r="S473" s="37" t="s">
        <v>36</v>
      </c>
      <c r="T473" s="37">
        <f>NETWORKDAYS(C473,M473,Info!$U$2:$U$41)-1</f>
        <v>0</v>
      </c>
      <c r="U473" s="40">
        <f>_xlfn.IFNA(VLOOKUP(G473,Info!$J$2:$O$26,6,0),"Sin Dato")</f>
        <v>10</v>
      </c>
      <c r="V473" s="41"/>
    </row>
    <row r="474" spans="1:22" ht="27" customHeight="1" x14ac:dyDescent="0.25">
      <c r="A474" s="12">
        <v>20251100471</v>
      </c>
      <c r="B474" s="12" t="s">
        <v>25</v>
      </c>
      <c r="C474" s="15">
        <v>45960</v>
      </c>
      <c r="D474" s="12" t="s">
        <v>1305</v>
      </c>
      <c r="E474" s="12" t="s">
        <v>27</v>
      </c>
      <c r="F474" s="12" t="s">
        <v>28</v>
      </c>
      <c r="G474" s="8" t="s">
        <v>73</v>
      </c>
      <c r="H474" s="8" t="s">
        <v>74</v>
      </c>
      <c r="I474" s="8" t="s">
        <v>1306</v>
      </c>
      <c r="J474" s="12" t="s">
        <v>42</v>
      </c>
      <c r="K474" s="16" t="s">
        <v>42</v>
      </c>
      <c r="L474" s="16" t="s">
        <v>547</v>
      </c>
      <c r="M474" s="25">
        <v>45967</v>
      </c>
      <c r="N474" s="16"/>
      <c r="O474" s="16" t="s">
        <v>1344</v>
      </c>
      <c r="P474" s="16"/>
      <c r="Q474" s="25">
        <v>45967</v>
      </c>
      <c r="R474" s="42">
        <f>WORKDAY(C474,U474,Info!U472:U491)</f>
        <v>46002</v>
      </c>
      <c r="S474" s="37" t="s">
        <v>36</v>
      </c>
      <c r="T474" s="37">
        <f>NETWORKDAYS(C474,M474,Info!$U$2:$U$41)-1</f>
        <v>4</v>
      </c>
      <c r="U474" s="40">
        <f>_xlfn.IFNA(VLOOKUP(G474,Info!$J$2:$O$26,6,0),"Sin Dato")</f>
        <v>30</v>
      </c>
      <c r="V474" s="41"/>
    </row>
    <row r="475" spans="1:22" ht="27" customHeight="1" x14ac:dyDescent="0.25">
      <c r="A475" s="12">
        <v>20251100472</v>
      </c>
      <c r="B475" s="12" t="s">
        <v>25</v>
      </c>
      <c r="C475" s="15">
        <v>45960</v>
      </c>
      <c r="D475" s="12" t="s">
        <v>1307</v>
      </c>
      <c r="E475" s="12" t="s">
        <v>27</v>
      </c>
      <c r="F475" s="12" t="s">
        <v>28</v>
      </c>
      <c r="G475" s="8" t="s">
        <v>73</v>
      </c>
      <c r="H475" s="8" t="s">
        <v>74</v>
      </c>
      <c r="I475" s="8" t="s">
        <v>1308</v>
      </c>
      <c r="J475" s="12" t="s">
        <v>41</v>
      </c>
      <c r="K475" s="16" t="s">
        <v>42</v>
      </c>
      <c r="L475" s="16" t="s">
        <v>212</v>
      </c>
      <c r="M475" s="25">
        <v>45987</v>
      </c>
      <c r="N475" s="16"/>
      <c r="O475" s="16" t="s">
        <v>1450</v>
      </c>
      <c r="P475" s="16">
        <v>20252100579</v>
      </c>
      <c r="Q475" s="25">
        <v>45987</v>
      </c>
      <c r="R475" s="42">
        <f>WORKDAY(C475,U475,Info!U473:U492)</f>
        <v>46002</v>
      </c>
      <c r="S475" s="43">
        <f ca="1">NETWORKDAYS(C475,$Y$1,Info!$U$2:$U$41)-1</f>
        <v>22</v>
      </c>
      <c r="T475" s="37">
        <f>NETWORKDAYS(C475,M475,Info!$U$2:$U$41)-1</f>
        <v>17</v>
      </c>
      <c r="U475" s="40">
        <f>_xlfn.IFNA(VLOOKUP(G475,Info!$J$2:$O$26,6,0),"Sin Dato")</f>
        <v>30</v>
      </c>
      <c r="V475" s="41"/>
    </row>
    <row r="476" spans="1:22" ht="27" customHeight="1" x14ac:dyDescent="0.25">
      <c r="A476" s="12">
        <v>20251100473</v>
      </c>
      <c r="B476" s="12" t="s">
        <v>25</v>
      </c>
      <c r="C476" s="15">
        <v>45960</v>
      </c>
      <c r="D476" s="12" t="s">
        <v>1309</v>
      </c>
      <c r="E476" s="12" t="s">
        <v>27</v>
      </c>
      <c r="F476" s="12" t="s">
        <v>28</v>
      </c>
      <c r="G476" s="8" t="s">
        <v>73</v>
      </c>
      <c r="H476" s="8" t="s">
        <v>74</v>
      </c>
      <c r="I476" s="8" t="s">
        <v>1310</v>
      </c>
      <c r="J476" s="12" t="s">
        <v>42</v>
      </c>
      <c r="K476" s="16" t="s">
        <v>42</v>
      </c>
      <c r="L476" s="16" t="s">
        <v>171</v>
      </c>
      <c r="M476" s="25">
        <v>45973</v>
      </c>
      <c r="N476" s="16"/>
      <c r="O476" s="16" t="s">
        <v>1377</v>
      </c>
      <c r="P476" s="16"/>
      <c r="Q476" s="25">
        <v>45973</v>
      </c>
      <c r="R476" s="42">
        <f>WORKDAY(C476,U476,Info!U474:U493)</f>
        <v>46002</v>
      </c>
      <c r="S476" s="37" t="s">
        <v>36</v>
      </c>
      <c r="T476" s="37">
        <f>NETWORKDAYS(C476,M476,Info!$U$2:$U$41)-1</f>
        <v>8</v>
      </c>
      <c r="U476" s="40">
        <f>_xlfn.IFNA(VLOOKUP(G476,Info!$J$2:$O$26,6,0),"Sin Dato")</f>
        <v>30</v>
      </c>
      <c r="V476" s="41"/>
    </row>
    <row r="477" spans="1:22" ht="27" customHeight="1" x14ac:dyDescent="0.25">
      <c r="A477" s="12">
        <v>20251100474</v>
      </c>
      <c r="B477" s="12" t="s">
        <v>25</v>
      </c>
      <c r="C477" s="15">
        <v>45960</v>
      </c>
      <c r="D477" s="12" t="s">
        <v>1311</v>
      </c>
      <c r="E477" s="12" t="s">
        <v>27</v>
      </c>
      <c r="F477" s="12" t="s">
        <v>28</v>
      </c>
      <c r="G477" s="8" t="s">
        <v>73</v>
      </c>
      <c r="H477" s="8" t="s">
        <v>74</v>
      </c>
      <c r="I477" s="8" t="s">
        <v>1107</v>
      </c>
      <c r="J477" s="12" t="s">
        <v>42</v>
      </c>
      <c r="K477" s="16" t="s">
        <v>42</v>
      </c>
      <c r="L477" s="16" t="s">
        <v>970</v>
      </c>
      <c r="M477" s="25">
        <v>45968</v>
      </c>
      <c r="N477" s="16"/>
      <c r="O477" s="16" t="s">
        <v>1345</v>
      </c>
      <c r="P477" s="16">
        <v>20252100531</v>
      </c>
      <c r="Q477" s="25">
        <v>45968</v>
      </c>
      <c r="R477" s="42">
        <f>WORKDAY(C477,U477,Info!U475:U494)</f>
        <v>46002</v>
      </c>
      <c r="S477" s="37" t="s">
        <v>36</v>
      </c>
      <c r="T477" s="37">
        <f>NETWORKDAYS(C477,M477,Info!$U$2:$U$41)-1</f>
        <v>5</v>
      </c>
      <c r="U477" s="40">
        <f>_xlfn.IFNA(VLOOKUP(G477,Info!$J$2:$O$26,6,0),"Sin Dato")</f>
        <v>30</v>
      </c>
      <c r="V477" s="41"/>
    </row>
    <row r="478" spans="1:22" ht="27" customHeight="1" x14ac:dyDescent="0.25">
      <c r="A478" s="12">
        <v>20251100475</v>
      </c>
      <c r="B478" s="12" t="s">
        <v>25</v>
      </c>
      <c r="C478" s="15">
        <v>45960</v>
      </c>
      <c r="D478" s="12" t="s">
        <v>1312</v>
      </c>
      <c r="E478" s="12" t="s">
        <v>27</v>
      </c>
      <c r="F478" s="12" t="s">
        <v>28</v>
      </c>
      <c r="G478" s="8" t="s">
        <v>1157</v>
      </c>
      <c r="H478" s="12" t="s">
        <v>39</v>
      </c>
      <c r="I478" s="8" t="s">
        <v>1313</v>
      </c>
      <c r="J478" s="12" t="s">
        <v>32</v>
      </c>
      <c r="K478" s="16" t="s">
        <v>32</v>
      </c>
      <c r="L478" s="16" t="s">
        <v>1275</v>
      </c>
      <c r="M478" s="25">
        <v>45979</v>
      </c>
      <c r="N478" s="16"/>
      <c r="O478" s="16" t="s">
        <v>1437</v>
      </c>
      <c r="P478" s="16">
        <v>20252100564</v>
      </c>
      <c r="Q478" s="25">
        <v>45979</v>
      </c>
      <c r="R478" s="42">
        <f>WORKDAY(C478,U478,Info!U476:U495)</f>
        <v>45974</v>
      </c>
      <c r="S478" s="43">
        <f ca="1">NETWORKDAYS(C478,$Y$1,Info!$U$2:$U$41)-1</f>
        <v>22</v>
      </c>
      <c r="T478" s="37">
        <f>NETWORKDAYS(C478,M478,Info!$U$2:$U$41)-1</f>
        <v>11</v>
      </c>
      <c r="U478" s="40">
        <f>_xlfn.IFNA(VLOOKUP(G478,Info!$J$2:$O$26,6,0),"Sin Dato")</f>
        <v>10</v>
      </c>
      <c r="V478" s="41"/>
    </row>
    <row r="479" spans="1:22" ht="27" customHeight="1" x14ac:dyDescent="0.25">
      <c r="A479" s="12">
        <v>20251100476</v>
      </c>
      <c r="B479" s="12" t="s">
        <v>25</v>
      </c>
      <c r="C479" s="15">
        <v>45965</v>
      </c>
      <c r="D479" s="12" t="s">
        <v>1314</v>
      </c>
      <c r="E479" s="12" t="s">
        <v>27</v>
      </c>
      <c r="F479" s="12" t="s">
        <v>28</v>
      </c>
      <c r="G479" s="8" t="s">
        <v>73</v>
      </c>
      <c r="H479" s="8" t="s">
        <v>74</v>
      </c>
      <c r="I479" s="8" t="s">
        <v>1107</v>
      </c>
      <c r="J479" s="12" t="s">
        <v>42</v>
      </c>
      <c r="K479" s="16" t="s">
        <v>42</v>
      </c>
      <c r="L479" s="16" t="s">
        <v>970</v>
      </c>
      <c r="M479" s="25">
        <v>45968</v>
      </c>
      <c r="N479" s="16"/>
      <c r="O479" s="16" t="s">
        <v>1346</v>
      </c>
      <c r="P479" s="16">
        <v>20252100531</v>
      </c>
      <c r="Q479" s="25">
        <v>45968</v>
      </c>
      <c r="R479" s="42">
        <f>WORKDAY(C479,U479,Info!U477:U496)</f>
        <v>46007</v>
      </c>
      <c r="S479" s="37" t="s">
        <v>36</v>
      </c>
      <c r="T479" s="37">
        <f>NETWORKDAYS(C479,M479,Info!$U$2:$U$41)-1</f>
        <v>3</v>
      </c>
      <c r="U479" s="40">
        <f>_xlfn.IFNA(VLOOKUP(G479,Info!$J$2:$O$26,6,0),"Sin Dato")</f>
        <v>30</v>
      </c>
      <c r="V479" s="41"/>
    </row>
    <row r="480" spans="1:22" ht="27" customHeight="1" x14ac:dyDescent="0.25">
      <c r="A480" s="12">
        <v>20251100477</v>
      </c>
      <c r="B480" s="12" t="s">
        <v>25</v>
      </c>
      <c r="C480" s="15">
        <v>45965</v>
      </c>
      <c r="D480" s="12" t="s">
        <v>1290</v>
      </c>
      <c r="E480" s="12" t="s">
        <v>27</v>
      </c>
      <c r="F480" s="12" t="s">
        <v>28</v>
      </c>
      <c r="G480" s="8" t="s">
        <v>73</v>
      </c>
      <c r="H480" s="12" t="s">
        <v>114</v>
      </c>
      <c r="I480" s="8" t="s">
        <v>1291</v>
      </c>
      <c r="J480" s="12" t="s">
        <v>41</v>
      </c>
      <c r="K480" s="16" t="s">
        <v>42</v>
      </c>
      <c r="L480" s="16" t="s">
        <v>171</v>
      </c>
      <c r="M480" s="25">
        <v>45973</v>
      </c>
      <c r="N480" s="16"/>
      <c r="O480" s="16" t="s">
        <v>1378</v>
      </c>
      <c r="P480" s="16"/>
      <c r="Q480" s="25">
        <v>45973</v>
      </c>
      <c r="R480" s="42">
        <f>WORKDAY(C480,U480,Info!U478:U497)</f>
        <v>46007</v>
      </c>
      <c r="S480" s="37" t="s">
        <v>36</v>
      </c>
      <c r="T480" s="37">
        <f>NETWORKDAYS(C480,M480,Info!$U$2:$U$41)-1</f>
        <v>6</v>
      </c>
      <c r="U480" s="40">
        <f>_xlfn.IFNA(VLOOKUP(G480,Info!$J$2:$O$26,6,0),"Sin Dato")</f>
        <v>30</v>
      </c>
      <c r="V480" s="41"/>
    </row>
    <row r="481" spans="1:22" ht="27" customHeight="1" x14ac:dyDescent="0.25">
      <c r="A481" s="12">
        <v>20251100478</v>
      </c>
      <c r="B481" s="12" t="s">
        <v>25</v>
      </c>
      <c r="C481" s="15">
        <v>45965</v>
      </c>
      <c r="D481" s="12" t="s">
        <v>1315</v>
      </c>
      <c r="E481" s="12" t="s">
        <v>27</v>
      </c>
      <c r="F481" s="12" t="s">
        <v>28</v>
      </c>
      <c r="G481" s="8" t="s">
        <v>73</v>
      </c>
      <c r="H481" s="12" t="s">
        <v>114</v>
      </c>
      <c r="I481" s="8" t="s">
        <v>1316</v>
      </c>
      <c r="J481" s="12" t="s">
        <v>41</v>
      </c>
      <c r="K481" s="16" t="s">
        <v>41</v>
      </c>
      <c r="L481" s="16" t="s">
        <v>76</v>
      </c>
      <c r="M481" s="25">
        <v>45972</v>
      </c>
      <c r="N481" s="16"/>
      <c r="O481" s="16" t="s">
        <v>77</v>
      </c>
      <c r="P481" s="16"/>
      <c r="Q481" s="25">
        <v>45972</v>
      </c>
      <c r="R481" s="42">
        <f>WORKDAY(C481,U481,Info!U479:U498)</f>
        <v>46007</v>
      </c>
      <c r="S481" s="37" t="s">
        <v>36</v>
      </c>
      <c r="T481" s="37">
        <f>NETWORKDAYS(C481,M481,Info!$U$2:$U$41)-1</f>
        <v>5</v>
      </c>
      <c r="U481" s="40">
        <f>_xlfn.IFNA(VLOOKUP(G481,Info!$J$2:$O$26,6,0),"Sin Dato")</f>
        <v>30</v>
      </c>
      <c r="V481" s="41"/>
    </row>
    <row r="482" spans="1:22" ht="27" customHeight="1" x14ac:dyDescent="0.25">
      <c r="A482" s="12">
        <v>20251100479</v>
      </c>
      <c r="B482" s="12" t="s">
        <v>25</v>
      </c>
      <c r="C482" s="15">
        <v>45965</v>
      </c>
      <c r="D482" s="12" t="s">
        <v>1317</v>
      </c>
      <c r="E482" s="12" t="s">
        <v>27</v>
      </c>
      <c r="F482" s="12" t="s">
        <v>28</v>
      </c>
      <c r="G482" s="8" t="s">
        <v>73</v>
      </c>
      <c r="H482" s="8" t="s">
        <v>74</v>
      </c>
      <c r="I482" s="8" t="s">
        <v>1318</v>
      </c>
      <c r="J482" s="12" t="s">
        <v>32</v>
      </c>
      <c r="K482" s="16" t="s">
        <v>42</v>
      </c>
      <c r="L482" s="16" t="s">
        <v>970</v>
      </c>
      <c r="M482" s="25">
        <v>45965</v>
      </c>
      <c r="N482" s="16"/>
      <c r="O482" s="16" t="s">
        <v>1319</v>
      </c>
      <c r="P482" s="16"/>
      <c r="Q482" s="25">
        <v>45965</v>
      </c>
      <c r="R482" s="42">
        <f>WORKDAY(C482,U482,Info!U480:U499)</f>
        <v>46007</v>
      </c>
      <c r="S482" s="37" t="s">
        <v>36</v>
      </c>
      <c r="T482" s="37">
        <f>NETWORKDAYS(C482,M482,Info!$U$2:$U$41)-1</f>
        <v>0</v>
      </c>
      <c r="U482" s="40">
        <f>_xlfn.IFNA(VLOOKUP(G482,Info!$J$2:$O$26,6,0),"Sin Dato")</f>
        <v>30</v>
      </c>
      <c r="V482" s="41"/>
    </row>
    <row r="483" spans="1:22" ht="27" customHeight="1" x14ac:dyDescent="0.25">
      <c r="A483" s="12">
        <v>20251100480</v>
      </c>
      <c r="B483" s="12" t="s">
        <v>25</v>
      </c>
      <c r="C483" s="15">
        <v>45965</v>
      </c>
      <c r="D483" s="12" t="s">
        <v>1320</v>
      </c>
      <c r="E483" s="12" t="s">
        <v>27</v>
      </c>
      <c r="F483" s="12" t="s">
        <v>28</v>
      </c>
      <c r="G483" s="8" t="s">
        <v>73</v>
      </c>
      <c r="H483" s="12" t="s">
        <v>114</v>
      </c>
      <c r="I483" s="8" t="s">
        <v>1321</v>
      </c>
      <c r="J483" s="12" t="s">
        <v>41</v>
      </c>
      <c r="K483" s="16" t="s">
        <v>42</v>
      </c>
      <c r="L483" s="16" t="s">
        <v>970</v>
      </c>
      <c r="M483" s="25">
        <v>45968</v>
      </c>
      <c r="N483" s="16"/>
      <c r="O483" s="16" t="s">
        <v>1347</v>
      </c>
      <c r="P483" s="16"/>
      <c r="Q483" s="25">
        <v>45968</v>
      </c>
      <c r="R483" s="42">
        <f>WORKDAY(C483,U483,Info!U481:U500)</f>
        <v>46007</v>
      </c>
      <c r="S483" s="37" t="s">
        <v>36</v>
      </c>
      <c r="T483" s="37">
        <f>NETWORKDAYS(C483,M483,Info!$U$2:$U$41)-1</f>
        <v>3</v>
      </c>
      <c r="U483" s="40">
        <f>_xlfn.IFNA(VLOOKUP(G483,Info!$J$2:$O$26,6,0),"Sin Dato")</f>
        <v>30</v>
      </c>
      <c r="V483" s="41"/>
    </row>
    <row r="484" spans="1:22" ht="27" customHeight="1" x14ac:dyDescent="0.25">
      <c r="A484" s="12">
        <v>20251100481</v>
      </c>
      <c r="B484" s="12" t="s">
        <v>25</v>
      </c>
      <c r="C484" s="15">
        <v>45965</v>
      </c>
      <c r="D484" s="12" t="s">
        <v>1322</v>
      </c>
      <c r="E484" s="12" t="s">
        <v>27</v>
      </c>
      <c r="F484" s="12" t="s">
        <v>28</v>
      </c>
      <c r="G484" s="8" t="s">
        <v>73</v>
      </c>
      <c r="H484" s="8" t="s">
        <v>74</v>
      </c>
      <c r="I484" s="8" t="s">
        <v>1323</v>
      </c>
      <c r="J484" s="12" t="s">
        <v>42</v>
      </c>
      <c r="K484" s="16" t="s">
        <v>42</v>
      </c>
      <c r="L484" s="16" t="s">
        <v>171</v>
      </c>
      <c r="M484" s="25">
        <v>45973</v>
      </c>
      <c r="N484" s="16"/>
      <c r="O484" s="16" t="s">
        <v>1379</v>
      </c>
      <c r="P484" s="16"/>
      <c r="Q484" s="25">
        <v>45973</v>
      </c>
      <c r="R484" s="42">
        <f>WORKDAY(C484,U484,Info!U482:U501)</f>
        <v>46007</v>
      </c>
      <c r="S484" s="37" t="s">
        <v>36</v>
      </c>
      <c r="T484" s="37">
        <f>NETWORKDAYS(C484,M484,Info!$U$2:$U$41)-1</f>
        <v>6</v>
      </c>
      <c r="U484" s="40">
        <f>_xlfn.IFNA(VLOOKUP(G484,Info!$J$2:$O$26,6,0),"Sin Dato")</f>
        <v>30</v>
      </c>
      <c r="V484" s="41"/>
    </row>
    <row r="485" spans="1:22" ht="27" customHeight="1" x14ac:dyDescent="0.25">
      <c r="A485" s="12">
        <v>20251100482</v>
      </c>
      <c r="B485" s="12" t="s">
        <v>25</v>
      </c>
      <c r="C485" s="15">
        <v>45965</v>
      </c>
      <c r="D485" s="12" t="s">
        <v>1324</v>
      </c>
      <c r="E485" s="12" t="s">
        <v>27</v>
      </c>
      <c r="F485" s="12" t="s">
        <v>28</v>
      </c>
      <c r="G485" s="8" t="s">
        <v>1157</v>
      </c>
      <c r="H485" s="12" t="s">
        <v>39</v>
      </c>
      <c r="I485" s="8" t="s">
        <v>1325</v>
      </c>
      <c r="J485" s="12" t="s">
        <v>32</v>
      </c>
      <c r="K485" s="16" t="s">
        <v>32</v>
      </c>
      <c r="L485" s="16" t="s">
        <v>1275</v>
      </c>
      <c r="M485" s="25">
        <v>45980</v>
      </c>
      <c r="N485" s="16"/>
      <c r="O485" s="16" t="s">
        <v>1438</v>
      </c>
      <c r="P485" s="16">
        <v>20252100571</v>
      </c>
      <c r="Q485" s="25">
        <v>45980</v>
      </c>
      <c r="R485" s="42">
        <f>WORKDAY(C485,U485,Info!U483:U502)</f>
        <v>45979</v>
      </c>
      <c r="S485" s="43">
        <f ca="1">NETWORKDAYS(C485,$Y$1,Info!$U$2:$U$41)-1</f>
        <v>20</v>
      </c>
      <c r="T485" s="37">
        <f>NETWORKDAYS(C485,M485,Info!$U$2:$U$41)-1</f>
        <v>10</v>
      </c>
      <c r="U485" s="40">
        <f>_xlfn.IFNA(VLOOKUP(G485,Info!$J$2:$O$26,6,0),"Sin Dato")</f>
        <v>10</v>
      </c>
      <c r="V485" s="41"/>
    </row>
    <row r="486" spans="1:22" ht="27" customHeight="1" x14ac:dyDescent="0.25">
      <c r="A486" s="12">
        <v>20251100483</v>
      </c>
      <c r="B486" s="12" t="s">
        <v>25</v>
      </c>
      <c r="C486" s="15">
        <v>45965</v>
      </c>
      <c r="D486" s="12" t="s">
        <v>1326</v>
      </c>
      <c r="E486" s="12" t="s">
        <v>27</v>
      </c>
      <c r="F486" s="12" t="s">
        <v>28</v>
      </c>
      <c r="G486" s="8" t="s">
        <v>1157</v>
      </c>
      <c r="H486" s="12" t="s">
        <v>39</v>
      </c>
      <c r="I486" s="8" t="s">
        <v>147</v>
      </c>
      <c r="J486" s="12" t="s">
        <v>32</v>
      </c>
      <c r="K486" s="16" t="s">
        <v>32</v>
      </c>
      <c r="L486" s="16" t="s">
        <v>260</v>
      </c>
      <c r="M486" s="25">
        <v>45971</v>
      </c>
      <c r="N486" s="16"/>
      <c r="O486" s="16" t="s">
        <v>1380</v>
      </c>
      <c r="P486" s="16">
        <v>20252100536</v>
      </c>
      <c r="Q486" s="25">
        <v>45971</v>
      </c>
      <c r="R486" s="42">
        <f>WORKDAY(C486,U486,Info!U484:U503)</f>
        <v>45979</v>
      </c>
      <c r="S486" s="37" t="s">
        <v>36</v>
      </c>
      <c r="T486" s="37">
        <f>NETWORKDAYS(C486,M486,Info!$U$2:$U$41)-1</f>
        <v>4</v>
      </c>
      <c r="U486" s="40">
        <f>_xlfn.IFNA(VLOOKUP(G486,Info!$J$2:$O$26,6,0),"Sin Dato")</f>
        <v>10</v>
      </c>
      <c r="V486" s="41"/>
    </row>
    <row r="487" spans="1:22" ht="27" customHeight="1" x14ac:dyDescent="0.25">
      <c r="A487" s="12">
        <v>20251100484</v>
      </c>
      <c r="B487" s="12" t="s">
        <v>25</v>
      </c>
      <c r="C487" s="15">
        <v>45966</v>
      </c>
      <c r="D487" s="12" t="s">
        <v>1348</v>
      </c>
      <c r="E487" s="12" t="s">
        <v>27</v>
      </c>
      <c r="F487" s="12" t="s">
        <v>28</v>
      </c>
      <c r="G487" s="8" t="s">
        <v>1157</v>
      </c>
      <c r="H487" s="12" t="s">
        <v>39</v>
      </c>
      <c r="I487" s="8" t="s">
        <v>580</v>
      </c>
      <c r="J487" s="12" t="s">
        <v>42</v>
      </c>
      <c r="K487" s="16" t="s">
        <v>42</v>
      </c>
      <c r="L487" s="16" t="s">
        <v>171</v>
      </c>
      <c r="M487" s="25">
        <v>45973</v>
      </c>
      <c r="N487" s="16"/>
      <c r="O487" s="16" t="s">
        <v>1381</v>
      </c>
      <c r="P487" s="16"/>
      <c r="Q487" s="25">
        <v>45973</v>
      </c>
      <c r="R487" s="42">
        <f>WORKDAY(C487,U487,Info!U485:U504)</f>
        <v>45980</v>
      </c>
      <c r="S487" s="37" t="s">
        <v>36</v>
      </c>
      <c r="T487" s="37">
        <f>NETWORKDAYS(C487,M487,Info!$U$2:$U$41)-1</f>
        <v>5</v>
      </c>
      <c r="U487" s="40">
        <f>_xlfn.IFNA(VLOOKUP(G487,Info!$J$2:$O$26,6,0),"Sin Dato")</f>
        <v>10</v>
      </c>
      <c r="V487" s="41"/>
    </row>
    <row r="488" spans="1:22" ht="27" customHeight="1" x14ac:dyDescent="0.25">
      <c r="A488" s="12">
        <v>20251100485</v>
      </c>
      <c r="B488" s="12" t="s">
        <v>25</v>
      </c>
      <c r="C488" s="15">
        <v>45966</v>
      </c>
      <c r="D488" s="12" t="s">
        <v>1349</v>
      </c>
      <c r="E488" s="12" t="s">
        <v>27</v>
      </c>
      <c r="F488" s="12" t="s">
        <v>28</v>
      </c>
      <c r="G488" s="8" t="s">
        <v>73</v>
      </c>
      <c r="H488" s="8" t="s">
        <v>74</v>
      </c>
      <c r="I488" s="8" t="s">
        <v>1350</v>
      </c>
      <c r="J488" s="12" t="s">
        <v>41</v>
      </c>
      <c r="K488" s="16" t="s">
        <v>32</v>
      </c>
      <c r="L488" s="16" t="s">
        <v>260</v>
      </c>
      <c r="M488" s="25">
        <v>45979</v>
      </c>
      <c r="N488" s="16"/>
      <c r="O488" s="16" t="s">
        <v>1439</v>
      </c>
      <c r="P488" s="16">
        <v>20252100568</v>
      </c>
      <c r="Q488" s="25">
        <v>45979</v>
      </c>
      <c r="R488" s="42">
        <f>WORKDAY(C488,U488,Info!U486:U505)</f>
        <v>46008</v>
      </c>
      <c r="S488" s="43">
        <f ca="1">NETWORKDAYS(C488,$Y$1,Info!$U$2:$U$41)-1</f>
        <v>19</v>
      </c>
      <c r="T488" s="37">
        <f>NETWORKDAYS(C488,M488,Info!$U$2:$U$41)-1</f>
        <v>8</v>
      </c>
      <c r="U488" s="40">
        <f>_xlfn.IFNA(VLOOKUP(G488,Info!$J$2:$O$26,6,0),"Sin Dato")</f>
        <v>30</v>
      </c>
      <c r="V488" s="41"/>
    </row>
    <row r="489" spans="1:22" ht="27" customHeight="1" x14ac:dyDescent="0.25">
      <c r="A489" s="12">
        <v>20251100486</v>
      </c>
      <c r="B489" s="12" t="s">
        <v>25</v>
      </c>
      <c r="C489" s="15">
        <v>45966</v>
      </c>
      <c r="D489" s="12" t="s">
        <v>1351</v>
      </c>
      <c r="E489" s="12" t="s">
        <v>27</v>
      </c>
      <c r="F489" s="12" t="s">
        <v>28</v>
      </c>
      <c r="G489" s="8" t="s">
        <v>73</v>
      </c>
      <c r="H489" s="8" t="s">
        <v>74</v>
      </c>
      <c r="I489" s="8" t="s">
        <v>326</v>
      </c>
      <c r="J489" s="12" t="s">
        <v>42</v>
      </c>
      <c r="K489" s="16" t="s">
        <v>41</v>
      </c>
      <c r="L489" s="16" t="s">
        <v>1448</v>
      </c>
      <c r="M489" s="25">
        <v>45982</v>
      </c>
      <c r="N489" s="16"/>
      <c r="O489" s="16" t="s">
        <v>1451</v>
      </c>
      <c r="P489" s="16"/>
      <c r="Q489" s="25">
        <v>45982</v>
      </c>
      <c r="R489" s="42">
        <f>WORKDAY(C489,U489,Info!U487:U506)</f>
        <v>46008</v>
      </c>
      <c r="S489" s="43">
        <f ca="1">NETWORKDAYS(C489,$Y$1,Info!$U$2:$U$41)-1</f>
        <v>19</v>
      </c>
      <c r="T489" s="37">
        <f>NETWORKDAYS(C489,M489,Info!$U$2:$U$41)-1</f>
        <v>11</v>
      </c>
      <c r="U489" s="40">
        <f>_xlfn.IFNA(VLOOKUP(G489,Info!$J$2:$O$26,6,0),"Sin Dato")</f>
        <v>30</v>
      </c>
      <c r="V489" s="41"/>
    </row>
    <row r="490" spans="1:22" ht="27" customHeight="1" x14ac:dyDescent="0.25">
      <c r="A490" s="12">
        <v>20251100487</v>
      </c>
      <c r="B490" s="12" t="s">
        <v>25</v>
      </c>
      <c r="C490" s="15">
        <v>45966</v>
      </c>
      <c r="D490" s="12" t="s">
        <v>1352</v>
      </c>
      <c r="E490" s="12" t="s">
        <v>27</v>
      </c>
      <c r="F490" s="12" t="s">
        <v>28</v>
      </c>
      <c r="G490" s="8" t="s">
        <v>1104</v>
      </c>
      <c r="H490" s="12" t="s">
        <v>30</v>
      </c>
      <c r="I490" s="8" t="s">
        <v>147</v>
      </c>
      <c r="J490" s="12" t="s">
        <v>32</v>
      </c>
      <c r="K490" s="16" t="s">
        <v>32</v>
      </c>
      <c r="L490" s="16" t="s">
        <v>1275</v>
      </c>
      <c r="M490" s="25">
        <v>45980</v>
      </c>
      <c r="N490" s="16"/>
      <c r="O490" s="16" t="s">
        <v>1440</v>
      </c>
      <c r="P490" s="16">
        <v>20252100570</v>
      </c>
      <c r="Q490" s="25">
        <v>45980</v>
      </c>
      <c r="R490" s="42">
        <f>WORKDAY(C490,U490,Info!U488:U507)</f>
        <v>45987</v>
      </c>
      <c r="S490" s="43">
        <f ca="1">NETWORKDAYS(C490,$Y$1,Info!$U$2:$U$41)-1</f>
        <v>19</v>
      </c>
      <c r="T490" s="37">
        <f>NETWORKDAYS(C490,M490,Info!$U$2:$U$41)-1</f>
        <v>9</v>
      </c>
      <c r="U490" s="40">
        <f>_xlfn.IFNA(VLOOKUP(G490,Info!$J$2:$O$26,6,0),"Sin Dato")</f>
        <v>15</v>
      </c>
      <c r="V490" s="41"/>
    </row>
    <row r="491" spans="1:22" ht="27" customHeight="1" x14ac:dyDescent="0.25">
      <c r="A491" s="12">
        <v>20251100488</v>
      </c>
      <c r="B491" s="12" t="s">
        <v>25</v>
      </c>
      <c r="C491" s="15">
        <v>45966</v>
      </c>
      <c r="D491" s="12" t="s">
        <v>1353</v>
      </c>
      <c r="E491" s="12" t="s">
        <v>27</v>
      </c>
      <c r="F491" s="12" t="s">
        <v>28</v>
      </c>
      <c r="G491" s="8" t="s">
        <v>1104</v>
      </c>
      <c r="H491" s="12" t="s">
        <v>877</v>
      </c>
      <c r="I491" s="8" t="s">
        <v>1354</v>
      </c>
      <c r="J491" s="12" t="s">
        <v>41</v>
      </c>
      <c r="K491" s="16"/>
      <c r="L491" s="16"/>
      <c r="M491" s="25"/>
      <c r="N491" s="16"/>
      <c r="O491" s="16"/>
      <c r="P491" s="16"/>
      <c r="Q491" s="25"/>
      <c r="R491" s="42">
        <f>WORKDAY(C491,U491,Info!U489:U508)</f>
        <v>45987</v>
      </c>
      <c r="S491" s="43">
        <f ca="1">NETWORKDAYS(C491,$Y$1,Info!$U$2:$U$41)-1</f>
        <v>19</v>
      </c>
      <c r="T491" s="37">
        <f>NETWORKDAYS(C491,M491,Info!$U$2:$U$41)-1</f>
        <v>-32821</v>
      </c>
      <c r="U491" s="40">
        <f>_xlfn.IFNA(VLOOKUP(G491,Info!$J$2:$O$26,6,0),"Sin Dato")</f>
        <v>15</v>
      </c>
      <c r="V491" s="41"/>
    </row>
    <row r="492" spans="1:22" ht="27" customHeight="1" x14ac:dyDescent="0.25">
      <c r="A492" s="12">
        <v>20251100489</v>
      </c>
      <c r="B492" s="12" t="s">
        <v>25</v>
      </c>
      <c r="C492" s="15">
        <v>45967</v>
      </c>
      <c r="D492" s="12" t="s">
        <v>1355</v>
      </c>
      <c r="E492" s="12" t="s">
        <v>27</v>
      </c>
      <c r="F492" s="12" t="s">
        <v>587</v>
      </c>
      <c r="G492" s="8" t="s">
        <v>1141</v>
      </c>
      <c r="H492" s="12" t="s">
        <v>296</v>
      </c>
      <c r="I492" s="8" t="s">
        <v>1356</v>
      </c>
      <c r="J492" s="12" t="s">
        <v>41</v>
      </c>
      <c r="K492" s="16" t="s">
        <v>32</v>
      </c>
      <c r="L492" s="16" t="s">
        <v>260</v>
      </c>
      <c r="M492" s="25">
        <v>45972</v>
      </c>
      <c r="N492" s="16"/>
      <c r="O492" s="16" t="s">
        <v>1382</v>
      </c>
      <c r="P492" s="16">
        <v>20252100553</v>
      </c>
      <c r="Q492" s="25">
        <v>45972</v>
      </c>
      <c r="R492" s="42">
        <f>WORKDAY(C492,U492,Info!U490:U509)</f>
        <v>45967</v>
      </c>
      <c r="S492" s="37" t="s">
        <v>36</v>
      </c>
      <c r="T492" s="37">
        <f>NETWORKDAYS(C492,M492,Info!$U$2:$U$41)-1</f>
        <v>3</v>
      </c>
      <c r="U492" s="40">
        <f>_xlfn.IFNA(VLOOKUP(G492,Info!$J$2:$O$26,6,0),"Sin Dato")</f>
        <v>0</v>
      </c>
      <c r="V492" s="41"/>
    </row>
    <row r="493" spans="1:22" ht="27" customHeight="1" x14ac:dyDescent="0.25">
      <c r="A493" s="12">
        <v>20251100490</v>
      </c>
      <c r="B493" s="12" t="s">
        <v>25</v>
      </c>
      <c r="C493" s="15">
        <v>45967</v>
      </c>
      <c r="D493" s="12" t="s">
        <v>1357</v>
      </c>
      <c r="E493" s="12" t="s">
        <v>27</v>
      </c>
      <c r="F493" s="12" t="s">
        <v>587</v>
      </c>
      <c r="G493" s="8" t="s">
        <v>1141</v>
      </c>
      <c r="H493" s="12" t="s">
        <v>296</v>
      </c>
      <c r="I493" s="8" t="s">
        <v>1358</v>
      </c>
      <c r="J493" s="12" t="s">
        <v>41</v>
      </c>
      <c r="K493" s="16" t="s">
        <v>32</v>
      </c>
      <c r="L493" s="16" t="s">
        <v>260</v>
      </c>
      <c r="M493" s="25">
        <v>45972</v>
      </c>
      <c r="N493" s="16"/>
      <c r="O493" s="16" t="s">
        <v>1383</v>
      </c>
      <c r="P493" s="16">
        <v>20252100554</v>
      </c>
      <c r="Q493" s="25">
        <v>45972</v>
      </c>
      <c r="R493" s="42">
        <f>WORKDAY(C493,U493,Info!U491:U510)</f>
        <v>45967</v>
      </c>
      <c r="S493" s="37" t="s">
        <v>36</v>
      </c>
      <c r="T493" s="37">
        <f>NETWORKDAYS(C493,M493,Info!$U$2:$U$41)-1</f>
        <v>3</v>
      </c>
      <c r="U493" s="40">
        <f>_xlfn.IFNA(VLOOKUP(G493,Info!$J$2:$O$26,6,0),"Sin Dato")</f>
        <v>0</v>
      </c>
      <c r="V493" s="41"/>
    </row>
    <row r="494" spans="1:22" ht="27" customHeight="1" x14ac:dyDescent="0.25">
      <c r="A494" s="12">
        <v>20251100491</v>
      </c>
      <c r="B494" s="12" t="s">
        <v>25</v>
      </c>
      <c r="C494" s="15">
        <v>45967</v>
      </c>
      <c r="D494" s="12" t="s">
        <v>1359</v>
      </c>
      <c r="E494" s="12" t="s">
        <v>27</v>
      </c>
      <c r="F494" s="12" t="s">
        <v>28</v>
      </c>
      <c r="G494" s="8" t="s">
        <v>1360</v>
      </c>
      <c r="H494" s="12" t="s">
        <v>114</v>
      </c>
      <c r="I494" s="8" t="s">
        <v>1361</v>
      </c>
      <c r="J494" s="12" t="s">
        <v>41</v>
      </c>
      <c r="K494" s="16" t="s">
        <v>42</v>
      </c>
      <c r="L494" s="16" t="s">
        <v>212</v>
      </c>
      <c r="M494" s="25">
        <v>45975</v>
      </c>
      <c r="N494" s="16"/>
      <c r="O494" s="16" t="s">
        <v>1441</v>
      </c>
      <c r="P494" s="16">
        <v>20252100561</v>
      </c>
      <c r="Q494" s="25">
        <v>45975</v>
      </c>
      <c r="R494" s="42">
        <f>WORKDAY(C494,U494,Info!U492:U511)</f>
        <v>46009</v>
      </c>
      <c r="S494" s="43">
        <f ca="1">NETWORKDAYS(C494,$Y$1,Info!$U$2:$U$41)-1</f>
        <v>18</v>
      </c>
      <c r="T494" s="37">
        <f>NETWORKDAYS(C494,M494,Info!$U$2:$U$41)-1</f>
        <v>6</v>
      </c>
      <c r="U494" s="40">
        <f>_xlfn.IFNA(VLOOKUP(G494,Info!$J$2:$O$26,6,0),"Sin Dato")</f>
        <v>30</v>
      </c>
      <c r="V494" s="41"/>
    </row>
    <row r="495" spans="1:22" ht="27" customHeight="1" x14ac:dyDescent="0.25">
      <c r="A495" s="12">
        <v>20251100492</v>
      </c>
      <c r="B495" s="12" t="s">
        <v>25</v>
      </c>
      <c r="C495" s="15">
        <v>45967</v>
      </c>
      <c r="D495" s="12" t="s">
        <v>1362</v>
      </c>
      <c r="E495" s="12" t="s">
        <v>27</v>
      </c>
      <c r="F495" s="12" t="s">
        <v>28</v>
      </c>
      <c r="G495" s="8" t="s">
        <v>1360</v>
      </c>
      <c r="H495" s="12" t="s">
        <v>433</v>
      </c>
      <c r="I495" s="8" t="s">
        <v>858</v>
      </c>
      <c r="J495" s="12" t="s">
        <v>41</v>
      </c>
      <c r="K495" s="16" t="s">
        <v>42</v>
      </c>
      <c r="L495" s="16" t="s">
        <v>547</v>
      </c>
      <c r="M495" s="25">
        <v>45967</v>
      </c>
      <c r="N495" s="16"/>
      <c r="O495" s="16" t="s">
        <v>1363</v>
      </c>
      <c r="P495" s="16"/>
      <c r="Q495" s="25">
        <v>45967</v>
      </c>
      <c r="R495" s="42">
        <f>WORKDAY(C495,U495,Info!U493:U512)</f>
        <v>46009</v>
      </c>
      <c r="S495" s="37" t="s">
        <v>36</v>
      </c>
      <c r="T495" s="37">
        <f>NETWORKDAYS(C495,M495,Info!$U$2:$U$41)-1</f>
        <v>0</v>
      </c>
      <c r="U495" s="40">
        <f>_xlfn.IFNA(VLOOKUP(G495,Info!$J$2:$O$26,6,0),"Sin Dato")</f>
        <v>30</v>
      </c>
      <c r="V495" s="41"/>
    </row>
    <row r="496" spans="1:22" ht="27" customHeight="1" x14ac:dyDescent="0.25">
      <c r="A496" s="12">
        <v>20251100493</v>
      </c>
      <c r="B496" s="12" t="s">
        <v>25</v>
      </c>
      <c r="C496" s="15">
        <v>45967</v>
      </c>
      <c r="D496" s="12" t="s">
        <v>1364</v>
      </c>
      <c r="E496" s="12" t="s">
        <v>27</v>
      </c>
      <c r="F496" s="12" t="s">
        <v>587</v>
      </c>
      <c r="G496" s="8" t="s">
        <v>1141</v>
      </c>
      <c r="H496" s="12" t="s">
        <v>296</v>
      </c>
      <c r="I496" s="8" t="s">
        <v>1365</v>
      </c>
      <c r="J496" s="12" t="s">
        <v>41</v>
      </c>
      <c r="K496" s="16" t="s">
        <v>32</v>
      </c>
      <c r="L496" s="16" t="s">
        <v>260</v>
      </c>
      <c r="M496" s="25">
        <v>45982</v>
      </c>
      <c r="N496" s="16"/>
      <c r="O496" s="16" t="s">
        <v>1452</v>
      </c>
      <c r="P496" s="16">
        <v>20252100575</v>
      </c>
      <c r="Q496" s="25">
        <v>45982</v>
      </c>
      <c r="R496" s="42">
        <f>WORKDAY(C496,U496,Info!U494:U513)</f>
        <v>45967</v>
      </c>
      <c r="S496" s="43">
        <f ca="1">NETWORKDAYS(C496,$Y$1,Info!$U$2:$U$41)-1</f>
        <v>18</v>
      </c>
      <c r="T496" s="37">
        <f>NETWORKDAYS(C496,M496,Info!$U$2:$U$41)-1</f>
        <v>10</v>
      </c>
      <c r="U496" s="40">
        <f>_xlfn.IFNA(VLOOKUP(G496,Info!$J$2:$O$26,6,0),"Sin Dato")</f>
        <v>0</v>
      </c>
      <c r="V496" s="41"/>
    </row>
    <row r="497" spans="1:22" ht="27" customHeight="1" x14ac:dyDescent="0.25">
      <c r="A497" s="12">
        <v>20251100494</v>
      </c>
      <c r="B497" s="12" t="s">
        <v>25</v>
      </c>
      <c r="C497" s="15">
        <v>45967</v>
      </c>
      <c r="D497" s="12" t="s">
        <v>1366</v>
      </c>
      <c r="E497" s="12" t="s">
        <v>27</v>
      </c>
      <c r="F497" s="12" t="s">
        <v>587</v>
      </c>
      <c r="G497" s="8" t="s">
        <v>1141</v>
      </c>
      <c r="H497" s="12" t="s">
        <v>296</v>
      </c>
      <c r="I497" s="8" t="s">
        <v>104</v>
      </c>
      <c r="J497" s="12" t="s">
        <v>41</v>
      </c>
      <c r="K497" s="16" t="s">
        <v>32</v>
      </c>
      <c r="L497" s="16" t="s">
        <v>260</v>
      </c>
      <c r="M497" s="25">
        <v>45982</v>
      </c>
      <c r="N497" s="16"/>
      <c r="O497" s="16" t="s">
        <v>1453</v>
      </c>
      <c r="P497" s="16">
        <v>20252100576</v>
      </c>
      <c r="Q497" s="25">
        <v>45982</v>
      </c>
      <c r="R497" s="42">
        <f>WORKDAY(C497,U497,Info!U495:U514)</f>
        <v>45967</v>
      </c>
      <c r="S497" s="43">
        <f ca="1">NETWORKDAYS(C497,$Y$1,Info!$U$2:$U$41)-1</f>
        <v>18</v>
      </c>
      <c r="T497" s="37">
        <f>NETWORKDAYS(C497,M497,Info!$U$2:$U$41)-1</f>
        <v>10</v>
      </c>
      <c r="U497" s="40">
        <f>_xlfn.IFNA(VLOOKUP(G497,Info!$J$2:$O$26,6,0),"Sin Dato")</f>
        <v>0</v>
      </c>
      <c r="V497" s="41"/>
    </row>
    <row r="498" spans="1:22" ht="27" customHeight="1" x14ac:dyDescent="0.25">
      <c r="A498" s="12">
        <v>20251100495</v>
      </c>
      <c r="B498" s="12" t="s">
        <v>25</v>
      </c>
      <c r="C498" s="15">
        <v>45971</v>
      </c>
      <c r="D498" s="12" t="s">
        <v>1367</v>
      </c>
      <c r="E498" s="12" t="s">
        <v>27</v>
      </c>
      <c r="F498" s="12" t="s">
        <v>28</v>
      </c>
      <c r="G498" s="8" t="s">
        <v>1157</v>
      </c>
      <c r="H498" s="12" t="s">
        <v>39</v>
      </c>
      <c r="I498" s="8" t="s">
        <v>1368</v>
      </c>
      <c r="J498" s="12" t="s">
        <v>32</v>
      </c>
      <c r="K498" s="16"/>
      <c r="L498" s="16"/>
      <c r="M498" s="25"/>
      <c r="N498" s="16"/>
      <c r="O498" s="16"/>
      <c r="P498" s="16"/>
      <c r="Q498" s="25"/>
      <c r="R498" s="42">
        <f>WORKDAY(C498,U498,Info!U496:U515)</f>
        <v>45985</v>
      </c>
      <c r="S498" s="43">
        <f ca="1">NETWORKDAYS(C498,$Y$1,Info!$U$2:$U$41)-1</f>
        <v>16</v>
      </c>
      <c r="T498" s="37">
        <f>NETWORKDAYS(C498,M498,Info!$U$2:$U$41)-1</f>
        <v>-32824</v>
      </c>
      <c r="U498" s="40">
        <f>_xlfn.IFNA(VLOOKUP(G498,Info!$J$2:$O$26,6,0),"Sin Dato")</f>
        <v>10</v>
      </c>
      <c r="V498" s="41"/>
    </row>
    <row r="499" spans="1:22" ht="27" customHeight="1" x14ac:dyDescent="0.25">
      <c r="A499" s="12">
        <v>20251100496</v>
      </c>
      <c r="B499" s="12" t="s">
        <v>25</v>
      </c>
      <c r="C499" s="15">
        <v>45971</v>
      </c>
      <c r="D499" s="12" t="s">
        <v>1369</v>
      </c>
      <c r="E499" s="12" t="s">
        <v>27</v>
      </c>
      <c r="F499" s="12" t="s">
        <v>28</v>
      </c>
      <c r="G499" s="8" t="s">
        <v>1157</v>
      </c>
      <c r="H499" s="12" t="s">
        <v>39</v>
      </c>
      <c r="I499" s="8" t="s">
        <v>1368</v>
      </c>
      <c r="J499" s="12" t="s">
        <v>32</v>
      </c>
      <c r="K499" s="16" t="s">
        <v>32</v>
      </c>
      <c r="L499" s="16" t="s">
        <v>1371</v>
      </c>
      <c r="M499" s="25">
        <v>45971</v>
      </c>
      <c r="N499" s="16"/>
      <c r="O499" s="16" t="s">
        <v>1370</v>
      </c>
      <c r="P499" s="16">
        <v>20252100535</v>
      </c>
      <c r="Q499" s="25">
        <v>45971</v>
      </c>
      <c r="R499" s="42">
        <f>WORKDAY(C499,U499,Info!U497:U516)</f>
        <v>45985</v>
      </c>
      <c r="S499" s="37" t="s">
        <v>36</v>
      </c>
      <c r="T499" s="37">
        <f>NETWORKDAYS(C499,M499,Info!$U$2:$U$41)-1</f>
        <v>0</v>
      </c>
      <c r="U499" s="40">
        <f>_xlfn.IFNA(VLOOKUP(G499,Info!$J$2:$O$26,6,0),"Sin Dato")</f>
        <v>10</v>
      </c>
      <c r="V499" s="41"/>
    </row>
    <row r="500" spans="1:22" ht="27" customHeight="1" x14ac:dyDescent="0.25">
      <c r="A500" s="12">
        <v>20251100497</v>
      </c>
      <c r="B500" s="12" t="s">
        <v>25</v>
      </c>
      <c r="C500" s="15">
        <v>45971</v>
      </c>
      <c r="D500" s="12" t="s">
        <v>1384</v>
      </c>
      <c r="E500" s="12" t="s">
        <v>27</v>
      </c>
      <c r="F500" s="12" t="s">
        <v>28</v>
      </c>
      <c r="G500" s="8" t="s">
        <v>1360</v>
      </c>
      <c r="H500" s="8" t="s">
        <v>74</v>
      </c>
      <c r="I500" s="8" t="s">
        <v>1385</v>
      </c>
      <c r="J500" s="12" t="s">
        <v>32</v>
      </c>
      <c r="K500" s="16" t="s">
        <v>32</v>
      </c>
      <c r="L500" s="16" t="s">
        <v>901</v>
      </c>
      <c r="M500" s="25">
        <v>45979</v>
      </c>
      <c r="N500" s="16"/>
      <c r="O500" s="16" t="s">
        <v>1442</v>
      </c>
      <c r="P500" s="16"/>
      <c r="Q500" s="25">
        <v>45979</v>
      </c>
      <c r="R500" s="42">
        <f>WORKDAY(C500,U500,Info!U498:U517)</f>
        <v>46013</v>
      </c>
      <c r="S500" s="43">
        <f ca="1">NETWORKDAYS(C500,$Y$1,Info!$U$2:$U$41)-1</f>
        <v>16</v>
      </c>
      <c r="T500" s="37">
        <f>NETWORKDAYS(C500,M500,Info!$U$2:$U$41)-1</f>
        <v>5</v>
      </c>
      <c r="U500" s="40">
        <f>_xlfn.IFNA(VLOOKUP(G500,Info!$J$2:$O$26,6,0),"Sin Dato")</f>
        <v>30</v>
      </c>
      <c r="V500" s="41"/>
    </row>
    <row r="501" spans="1:22" ht="27" customHeight="1" x14ac:dyDescent="0.25">
      <c r="A501" s="12">
        <v>20251100498</v>
      </c>
      <c r="B501" s="12" t="s">
        <v>25</v>
      </c>
      <c r="C501" s="15">
        <v>45971</v>
      </c>
      <c r="D501" s="12" t="s">
        <v>1386</v>
      </c>
      <c r="E501" s="12" t="s">
        <v>27</v>
      </c>
      <c r="F501" s="12" t="s">
        <v>28</v>
      </c>
      <c r="G501" s="8" t="s">
        <v>1360</v>
      </c>
      <c r="H501" s="12" t="s">
        <v>114</v>
      </c>
      <c r="I501" s="8" t="s">
        <v>617</v>
      </c>
      <c r="J501" s="12" t="s">
        <v>41</v>
      </c>
      <c r="K501" s="16" t="s">
        <v>42</v>
      </c>
      <c r="L501" s="16" t="s">
        <v>212</v>
      </c>
      <c r="M501" s="25">
        <v>45975</v>
      </c>
      <c r="N501" s="16"/>
      <c r="O501" s="16" t="s">
        <v>1443</v>
      </c>
      <c r="P501" s="16"/>
      <c r="Q501" s="25">
        <v>45975</v>
      </c>
      <c r="R501" s="42">
        <f>WORKDAY(C501,U501,Info!U499:U518)</f>
        <v>46013</v>
      </c>
      <c r="S501" s="43">
        <f ca="1">NETWORKDAYS(C501,$Y$1,Info!$U$2:$U$41)-1</f>
        <v>16</v>
      </c>
      <c r="T501" s="37">
        <f>NETWORKDAYS(C501,M501,Info!$U$2:$U$41)-1</f>
        <v>4</v>
      </c>
      <c r="U501" s="40">
        <f>_xlfn.IFNA(VLOOKUP(G501,Info!$J$2:$O$26,6,0),"Sin Dato")</f>
        <v>30</v>
      </c>
      <c r="V501" s="41"/>
    </row>
    <row r="502" spans="1:22" ht="27" customHeight="1" x14ac:dyDescent="0.25">
      <c r="A502" s="12">
        <v>20251100499</v>
      </c>
      <c r="B502" s="12" t="s">
        <v>25</v>
      </c>
      <c r="C502" s="15">
        <v>45971</v>
      </c>
      <c r="D502" s="12" t="s">
        <v>1387</v>
      </c>
      <c r="E502" s="12" t="s">
        <v>27</v>
      </c>
      <c r="F502" s="12" t="s">
        <v>28</v>
      </c>
      <c r="G502" s="8" t="s">
        <v>1104</v>
      </c>
      <c r="H502" s="12" t="s">
        <v>877</v>
      </c>
      <c r="I502" s="8" t="s">
        <v>92</v>
      </c>
      <c r="J502" s="12" t="s">
        <v>41</v>
      </c>
      <c r="K502" s="16"/>
      <c r="L502" s="16"/>
      <c r="M502" s="25"/>
      <c r="N502" s="16"/>
      <c r="O502" s="16"/>
      <c r="P502" s="16"/>
      <c r="Q502" s="25"/>
      <c r="R502" s="42">
        <f>WORKDAY(C502,U502,Info!U500:U519)</f>
        <v>45992</v>
      </c>
      <c r="S502" s="43">
        <f ca="1">NETWORKDAYS(C502,$Y$1,Info!$U$2:$U$41)-1</f>
        <v>16</v>
      </c>
      <c r="T502" s="37">
        <f>NETWORKDAYS(C502,M502,Info!$U$2:$U$41)-1</f>
        <v>-32824</v>
      </c>
      <c r="U502" s="40">
        <f>_xlfn.IFNA(VLOOKUP(G502,Info!$J$2:$O$26,6,0),"Sin Dato")</f>
        <v>15</v>
      </c>
      <c r="V502" s="41"/>
    </row>
    <row r="503" spans="1:22" ht="27" customHeight="1" x14ac:dyDescent="0.25">
      <c r="A503" s="12">
        <v>20251100500</v>
      </c>
      <c r="B503" s="12" t="s">
        <v>25</v>
      </c>
      <c r="C503" s="15">
        <v>45971</v>
      </c>
      <c r="D503" s="12" t="s">
        <v>1389</v>
      </c>
      <c r="E503" s="12" t="s">
        <v>27</v>
      </c>
      <c r="F503" s="12" t="s">
        <v>28</v>
      </c>
      <c r="G503" s="8" t="s">
        <v>1360</v>
      </c>
      <c r="H503" s="8" t="s">
        <v>74</v>
      </c>
      <c r="I503" s="8" t="s">
        <v>1390</v>
      </c>
      <c r="J503" s="12" t="s">
        <v>32</v>
      </c>
      <c r="K503" s="16" t="s">
        <v>32</v>
      </c>
      <c r="L503" s="16" t="s">
        <v>932</v>
      </c>
      <c r="M503" s="25">
        <v>45973</v>
      </c>
      <c r="N503" s="16"/>
      <c r="O503" s="16" t="s">
        <v>1388</v>
      </c>
      <c r="P503" s="16">
        <v>20252100556</v>
      </c>
      <c r="Q503" s="25">
        <v>45973</v>
      </c>
      <c r="R503" s="42">
        <f>WORKDAY(C503,U503,Info!U501:U520)</f>
        <v>46013</v>
      </c>
      <c r="S503" s="37" t="s">
        <v>36</v>
      </c>
      <c r="T503" s="37">
        <f>NETWORKDAYS(C503,M503,Info!$U$2:$U$41)-1</f>
        <v>2</v>
      </c>
      <c r="U503" s="40">
        <f>_xlfn.IFNA(VLOOKUP(G503,Info!$J$2:$O$26,6,0),"Sin Dato")</f>
        <v>30</v>
      </c>
      <c r="V503" s="41"/>
    </row>
    <row r="504" spans="1:22" ht="27" customHeight="1" x14ac:dyDescent="0.25">
      <c r="A504" s="12">
        <v>20251100501</v>
      </c>
      <c r="B504" s="12" t="s">
        <v>25</v>
      </c>
      <c r="C504" s="15">
        <v>45972</v>
      </c>
      <c r="D504" s="12" t="s">
        <v>103</v>
      </c>
      <c r="E504" s="12" t="s">
        <v>27</v>
      </c>
      <c r="F504" s="12" t="s">
        <v>28</v>
      </c>
      <c r="G504" s="8" t="s">
        <v>1157</v>
      </c>
      <c r="H504" s="12" t="s">
        <v>39</v>
      </c>
      <c r="I504" s="8" t="s">
        <v>104</v>
      </c>
      <c r="J504" s="12" t="s">
        <v>32</v>
      </c>
      <c r="K504" s="16" t="s">
        <v>32</v>
      </c>
      <c r="L504" s="16" t="s">
        <v>260</v>
      </c>
      <c r="M504" s="25">
        <v>45972</v>
      </c>
      <c r="N504" s="16"/>
      <c r="O504" s="16" t="s">
        <v>1391</v>
      </c>
      <c r="P504" s="16">
        <v>20252100555</v>
      </c>
      <c r="Q504" s="25">
        <v>45972</v>
      </c>
      <c r="R504" s="42">
        <f>WORKDAY(C504,U504,Info!U502:U521)</f>
        <v>45986</v>
      </c>
      <c r="S504" s="37" t="s">
        <v>36</v>
      </c>
      <c r="T504" s="37">
        <f>NETWORKDAYS(C504,M504,Info!$U$2:$U$41)-1</f>
        <v>0</v>
      </c>
      <c r="U504" s="40">
        <f>_xlfn.IFNA(VLOOKUP(G504,Info!$J$2:$O$26,6,0),"Sin Dato")</f>
        <v>10</v>
      </c>
      <c r="V504" s="41"/>
    </row>
    <row r="505" spans="1:22" ht="27" customHeight="1" x14ac:dyDescent="0.25">
      <c r="A505" s="12">
        <v>20251100502</v>
      </c>
      <c r="B505" s="12" t="s">
        <v>25</v>
      </c>
      <c r="C505" s="15">
        <v>45972</v>
      </c>
      <c r="D505" s="12" t="s">
        <v>1392</v>
      </c>
      <c r="E505" s="12" t="s">
        <v>27</v>
      </c>
      <c r="F505" s="12" t="s">
        <v>28</v>
      </c>
      <c r="G505" s="8" t="s">
        <v>1104</v>
      </c>
      <c r="H505" s="12" t="s">
        <v>877</v>
      </c>
      <c r="I505" s="8" t="s">
        <v>1313</v>
      </c>
      <c r="J505" s="12" t="s">
        <v>41</v>
      </c>
      <c r="K505" s="16"/>
      <c r="L505" s="16"/>
      <c r="M505" s="25"/>
      <c r="N505" s="16"/>
      <c r="O505" s="16"/>
      <c r="P505" s="16"/>
      <c r="Q505" s="25"/>
      <c r="R505" s="42">
        <f>WORKDAY(C505,U505,Info!U503:U522)</f>
        <v>45993</v>
      </c>
      <c r="S505" s="43">
        <f ca="1">NETWORKDAYS(C505,$Y$1,Info!$U$2:$U$41)-1</f>
        <v>15</v>
      </c>
      <c r="T505" s="37">
        <f>NETWORKDAYS(C505,M505,Info!$U$2:$U$41)-1</f>
        <v>-32825</v>
      </c>
      <c r="U505" s="40">
        <f>_xlfn.IFNA(VLOOKUP(G505,Info!$J$2:$O$26,6,0),"Sin Dato")</f>
        <v>15</v>
      </c>
      <c r="V505" s="41"/>
    </row>
    <row r="506" spans="1:22" ht="27" customHeight="1" x14ac:dyDescent="0.25">
      <c r="A506" s="12">
        <v>20251100503</v>
      </c>
      <c r="B506" s="12" t="s">
        <v>25</v>
      </c>
      <c r="C506" s="15">
        <v>45972</v>
      </c>
      <c r="D506" s="12" t="s">
        <v>1393</v>
      </c>
      <c r="E506" s="12" t="s">
        <v>27</v>
      </c>
      <c r="F506" s="12" t="s">
        <v>28</v>
      </c>
      <c r="G506" s="8" t="s">
        <v>1104</v>
      </c>
      <c r="H506" s="12" t="s">
        <v>30</v>
      </c>
      <c r="I506" s="8" t="s">
        <v>1394</v>
      </c>
      <c r="J506" s="12" t="s">
        <v>32</v>
      </c>
      <c r="K506" s="16"/>
      <c r="L506" s="16"/>
      <c r="M506" s="25"/>
      <c r="N506" s="16"/>
      <c r="O506" s="16"/>
      <c r="P506" s="16"/>
      <c r="Q506" s="25"/>
      <c r="R506" s="42">
        <f>WORKDAY(C506,U506,Info!U504:U523)</f>
        <v>45993</v>
      </c>
      <c r="S506" s="43">
        <f ca="1">NETWORKDAYS(C506,$Y$1,Info!$U$2:$U$41)-1</f>
        <v>15</v>
      </c>
      <c r="T506" s="37">
        <f>NETWORKDAYS(C506,M506,Info!$U$2:$U$41)-1</f>
        <v>-32825</v>
      </c>
      <c r="U506" s="40">
        <f>_xlfn.IFNA(VLOOKUP(G506,Info!$J$2:$O$26,6,0),"Sin Dato")</f>
        <v>15</v>
      </c>
      <c r="V506" s="41"/>
    </row>
    <row r="507" spans="1:22" ht="27" customHeight="1" x14ac:dyDescent="0.25">
      <c r="A507" s="12">
        <v>20251100504</v>
      </c>
      <c r="B507" s="12" t="s">
        <v>25</v>
      </c>
      <c r="C507" s="15">
        <v>45972</v>
      </c>
      <c r="D507" s="12" t="s">
        <v>1395</v>
      </c>
      <c r="E507" s="12" t="s">
        <v>27</v>
      </c>
      <c r="F507" s="12" t="s">
        <v>28</v>
      </c>
      <c r="G507" s="8" t="s">
        <v>1104</v>
      </c>
      <c r="H507" s="12" t="s">
        <v>30</v>
      </c>
      <c r="I507" s="8" t="s">
        <v>470</v>
      </c>
      <c r="J507" s="12" t="s">
        <v>32</v>
      </c>
      <c r="K507" s="16"/>
      <c r="L507" s="16"/>
      <c r="M507" s="25"/>
      <c r="N507" s="16"/>
      <c r="O507" s="16"/>
      <c r="P507" s="16"/>
      <c r="Q507" s="25"/>
      <c r="R507" s="42">
        <f>WORKDAY(C507,U507,Info!U505:U524)</f>
        <v>45993</v>
      </c>
      <c r="S507" s="43">
        <f ca="1">NETWORKDAYS(C507,$Y$1,Info!$U$2:$U$41)-1</f>
        <v>15</v>
      </c>
      <c r="T507" s="37">
        <f>NETWORKDAYS(C507,M507,Info!$U$2:$U$41)-1</f>
        <v>-32825</v>
      </c>
      <c r="U507" s="40">
        <f>_xlfn.IFNA(VLOOKUP(G507,Info!$J$2:$O$26,6,0),"Sin Dato")</f>
        <v>15</v>
      </c>
      <c r="V507" s="41"/>
    </row>
    <row r="508" spans="1:22" ht="27" customHeight="1" x14ac:dyDescent="0.25">
      <c r="A508" s="12">
        <v>20251100505</v>
      </c>
      <c r="B508" s="12" t="s">
        <v>25</v>
      </c>
      <c r="C508" s="15">
        <v>45973</v>
      </c>
      <c r="D508" s="12" t="s">
        <v>1397</v>
      </c>
      <c r="E508" s="12" t="s">
        <v>27</v>
      </c>
      <c r="F508" s="12" t="s">
        <v>28</v>
      </c>
      <c r="G508" s="8" t="s">
        <v>1157</v>
      </c>
      <c r="H508" s="12" t="s">
        <v>39</v>
      </c>
      <c r="I508" s="8" t="s">
        <v>1396</v>
      </c>
      <c r="J508" s="12" t="s">
        <v>42</v>
      </c>
      <c r="K508" s="16" t="s">
        <v>42</v>
      </c>
      <c r="L508" s="16" t="s">
        <v>171</v>
      </c>
      <c r="M508" s="25">
        <v>45975</v>
      </c>
      <c r="N508" s="16"/>
      <c r="O508" s="16" t="s">
        <v>1444</v>
      </c>
      <c r="P508" s="16">
        <v>20252100557</v>
      </c>
      <c r="Q508" s="25">
        <v>45975</v>
      </c>
      <c r="R508" s="42">
        <f>WORKDAY(C508,U508,Info!U506:U525)</f>
        <v>45987</v>
      </c>
      <c r="S508" s="43">
        <f ca="1">NETWORKDAYS(C508,$Y$1,Info!$U$2:$U$41)-1</f>
        <v>14</v>
      </c>
      <c r="T508" s="37">
        <f>NETWORKDAYS(C508,M508,Info!$U$2:$U$41)-1</f>
        <v>2</v>
      </c>
      <c r="U508" s="40">
        <f>_xlfn.IFNA(VLOOKUP(G508,Info!$J$2:$O$26,6,0),"Sin Dato")</f>
        <v>10</v>
      </c>
      <c r="V508" s="41"/>
    </row>
    <row r="509" spans="1:22" ht="27" customHeight="1" x14ac:dyDescent="0.25">
      <c r="A509" s="12">
        <v>20251100506</v>
      </c>
      <c r="B509" s="12" t="s">
        <v>25</v>
      </c>
      <c r="C509" s="15">
        <v>45973</v>
      </c>
      <c r="D509" s="12" t="s">
        <v>1398</v>
      </c>
      <c r="E509" s="12" t="s">
        <v>27</v>
      </c>
      <c r="F509" s="12" t="s">
        <v>28</v>
      </c>
      <c r="G509" s="8" t="s">
        <v>1360</v>
      </c>
      <c r="H509" s="8" t="s">
        <v>74</v>
      </c>
      <c r="I509" s="8" t="s">
        <v>858</v>
      </c>
      <c r="J509" s="12" t="s">
        <v>42</v>
      </c>
      <c r="K509" s="16" t="s">
        <v>42</v>
      </c>
      <c r="L509" s="16" t="s">
        <v>547</v>
      </c>
      <c r="M509" s="25">
        <v>45975</v>
      </c>
      <c r="N509" s="16"/>
      <c r="O509" s="16" t="s">
        <v>1445</v>
      </c>
      <c r="P509" s="16"/>
      <c r="Q509" s="25">
        <v>45975</v>
      </c>
      <c r="R509" s="42">
        <f>WORKDAY(C509,U509,Info!U507:U526)</f>
        <v>46015</v>
      </c>
      <c r="S509" s="43">
        <f ca="1">NETWORKDAYS(C509,$Y$1,Info!$U$2:$U$41)-1</f>
        <v>14</v>
      </c>
      <c r="T509" s="37">
        <f>NETWORKDAYS(C509,M509,Info!$U$2:$U$41)-1</f>
        <v>2</v>
      </c>
      <c r="U509" s="40">
        <f>_xlfn.IFNA(VLOOKUP(G509,Info!$J$2:$O$26,6,0),"Sin Dato")</f>
        <v>30</v>
      </c>
      <c r="V509" s="41"/>
    </row>
    <row r="510" spans="1:22" ht="27" customHeight="1" x14ac:dyDescent="0.25">
      <c r="A510" s="12">
        <v>20251100507</v>
      </c>
      <c r="B510" s="12" t="s">
        <v>25</v>
      </c>
      <c r="C510" s="15">
        <v>45973</v>
      </c>
      <c r="D510" s="12" t="s">
        <v>1399</v>
      </c>
      <c r="E510" s="12" t="s">
        <v>27</v>
      </c>
      <c r="F510" s="12" t="s">
        <v>28</v>
      </c>
      <c r="G510" s="8" t="s">
        <v>1157</v>
      </c>
      <c r="H510" s="12" t="s">
        <v>39</v>
      </c>
      <c r="I510" s="8" t="s">
        <v>55</v>
      </c>
      <c r="J510" s="12" t="s">
        <v>32</v>
      </c>
      <c r="K510" s="16"/>
      <c r="L510" s="16"/>
      <c r="M510" s="16"/>
      <c r="N510" s="16"/>
      <c r="O510" s="16"/>
      <c r="P510" s="16"/>
      <c r="Q510" s="16"/>
      <c r="R510" s="42">
        <f>WORKDAY(C510,U510,Info!U508:U527)</f>
        <v>45987</v>
      </c>
      <c r="S510" s="43">
        <f ca="1">NETWORKDAYS(C510,$Y$1,Info!$U$2:$U$41)-1</f>
        <v>14</v>
      </c>
      <c r="T510" s="37">
        <f>NETWORKDAYS(C510,M510,Info!$U$2:$U$41)-1</f>
        <v>-32826</v>
      </c>
      <c r="U510" s="40">
        <f>_xlfn.IFNA(VLOOKUP(G510,Info!$J$2:$O$26,6,0),"Sin Dato")</f>
        <v>10</v>
      </c>
      <c r="V510" s="41"/>
    </row>
    <row r="511" spans="1:22" ht="27" customHeight="1" x14ac:dyDescent="0.25">
      <c r="A511" s="12">
        <v>20251100508</v>
      </c>
      <c r="B511" s="12" t="s">
        <v>25</v>
      </c>
      <c r="C511" s="15">
        <v>45974</v>
      </c>
      <c r="D511" s="12" t="s">
        <v>1400</v>
      </c>
      <c r="E511" s="12" t="s">
        <v>27</v>
      </c>
      <c r="F511" s="12" t="s">
        <v>28</v>
      </c>
      <c r="G511" s="8" t="s">
        <v>1157</v>
      </c>
      <c r="H511" s="12" t="s">
        <v>39</v>
      </c>
      <c r="I511" s="8" t="s">
        <v>1401</v>
      </c>
      <c r="J511" s="12" t="s">
        <v>32</v>
      </c>
      <c r="K511" s="16"/>
      <c r="L511" s="16"/>
      <c r="M511" s="25"/>
      <c r="N511" s="16"/>
      <c r="O511" s="16"/>
      <c r="P511" s="16"/>
      <c r="Q511" s="25"/>
      <c r="R511" s="42">
        <f>WORKDAY(C511,U511,Info!U509:U528)</f>
        <v>45988</v>
      </c>
      <c r="S511" s="43">
        <f ca="1">NETWORKDAYS(C511,$Y$1,Info!$U$2:$U$41)-1</f>
        <v>13</v>
      </c>
      <c r="T511" s="37">
        <f>NETWORKDAYS(C511,M511,Info!$U$2:$U$41)-1</f>
        <v>-32827</v>
      </c>
      <c r="U511" s="40">
        <f>_xlfn.IFNA(VLOOKUP(G511,Info!$J$2:$O$26,6,0),"Sin Dato")</f>
        <v>10</v>
      </c>
      <c r="V511" s="18"/>
    </row>
    <row r="512" spans="1:22" ht="27" customHeight="1" x14ac:dyDescent="0.25">
      <c r="A512" s="12">
        <v>20251100509</v>
      </c>
      <c r="B512" s="12" t="s">
        <v>25</v>
      </c>
      <c r="C512" s="15">
        <v>45974</v>
      </c>
      <c r="D512" s="12" t="s">
        <v>1402</v>
      </c>
      <c r="E512" s="12" t="s">
        <v>27</v>
      </c>
      <c r="F512" s="12" t="s">
        <v>28</v>
      </c>
      <c r="G512" s="8" t="s">
        <v>1104</v>
      </c>
      <c r="H512" s="12" t="s">
        <v>30</v>
      </c>
      <c r="I512" s="8" t="s">
        <v>1283</v>
      </c>
      <c r="J512" s="12" t="s">
        <v>32</v>
      </c>
      <c r="K512" s="16" t="s">
        <v>32</v>
      </c>
      <c r="L512" s="16" t="s">
        <v>260</v>
      </c>
      <c r="M512" s="25">
        <v>45989</v>
      </c>
      <c r="N512" s="16"/>
      <c r="O512" s="16" t="s">
        <v>1493</v>
      </c>
      <c r="P512" s="25"/>
      <c r="Q512" s="25"/>
      <c r="R512" s="42">
        <f>WORKDAY(C512,U512,Info!U510:U529)</f>
        <v>45995</v>
      </c>
      <c r="S512" s="43">
        <f ca="1">NETWORKDAYS(C512,$Y$1,Info!$U$2:$U$41)-1</f>
        <v>13</v>
      </c>
      <c r="T512" s="37">
        <f>NETWORKDAYS(C512,M512,Info!$U$2:$U$41)-1</f>
        <v>10</v>
      </c>
      <c r="U512" s="40">
        <f>_xlfn.IFNA(VLOOKUP(G512,Info!$J$2:$O$26,6,0),"Sin Dato")</f>
        <v>15</v>
      </c>
      <c r="V512" s="59" t="s">
        <v>1494</v>
      </c>
    </row>
    <row r="513" spans="1:22" ht="27" customHeight="1" x14ac:dyDescent="0.25">
      <c r="A513" s="12">
        <v>20251100510</v>
      </c>
      <c r="B513" s="12" t="s">
        <v>25</v>
      </c>
      <c r="C513" s="15">
        <v>45974</v>
      </c>
      <c r="D513" s="12" t="s">
        <v>1403</v>
      </c>
      <c r="E513" s="12" t="s">
        <v>27</v>
      </c>
      <c r="F513" s="12" t="s">
        <v>28</v>
      </c>
      <c r="G513" s="8" t="s">
        <v>1157</v>
      </c>
      <c r="H513" s="12" t="s">
        <v>39</v>
      </c>
      <c r="I513" s="8" t="s">
        <v>1404</v>
      </c>
      <c r="J513" s="12" t="s">
        <v>42</v>
      </c>
      <c r="K513" s="16" t="s">
        <v>42</v>
      </c>
      <c r="L513" s="16" t="s">
        <v>970</v>
      </c>
      <c r="M513" s="25">
        <v>45986</v>
      </c>
      <c r="N513" s="16"/>
      <c r="O513" s="16" t="s">
        <v>1454</v>
      </c>
      <c r="P513" s="16">
        <v>20252100578</v>
      </c>
      <c r="Q513" s="25">
        <v>45986</v>
      </c>
      <c r="R513" s="42">
        <f>WORKDAY(C513,U513,Info!U511:U530)</f>
        <v>45988</v>
      </c>
      <c r="S513" s="43">
        <f ca="1">NETWORKDAYS(C513,$Y$1,Info!$U$2:$U$41)-1</f>
        <v>13</v>
      </c>
      <c r="T513" s="37">
        <f>NETWORKDAYS(C513,M513,Info!$U$2:$U$41)-1</f>
        <v>7</v>
      </c>
      <c r="U513" s="40">
        <f>_xlfn.IFNA(VLOOKUP(G513,Info!$J$2:$O$26,6,0),"Sin Dato")</f>
        <v>10</v>
      </c>
      <c r="V513" s="18"/>
    </row>
    <row r="514" spans="1:22" ht="27" customHeight="1" x14ac:dyDescent="0.25">
      <c r="A514" s="12">
        <v>20251100511</v>
      </c>
      <c r="B514" s="12" t="s">
        <v>25</v>
      </c>
      <c r="C514" s="15">
        <v>45975</v>
      </c>
      <c r="D514" s="12" t="s">
        <v>1411</v>
      </c>
      <c r="E514" s="12" t="s">
        <v>27</v>
      </c>
      <c r="F514" s="12" t="s">
        <v>28</v>
      </c>
      <c r="G514" s="8" t="s">
        <v>1157</v>
      </c>
      <c r="H514" s="12" t="s">
        <v>39</v>
      </c>
      <c r="I514" s="8" t="s">
        <v>1412</v>
      </c>
      <c r="J514" s="12" t="s">
        <v>42</v>
      </c>
      <c r="K514" s="16" t="s">
        <v>42</v>
      </c>
      <c r="L514" s="16" t="s">
        <v>212</v>
      </c>
      <c r="M514" s="25">
        <v>45985</v>
      </c>
      <c r="N514" s="16"/>
      <c r="O514" s="16" t="s">
        <v>1455</v>
      </c>
      <c r="P514" s="16">
        <v>20252100577</v>
      </c>
      <c r="Q514" s="25">
        <v>45985</v>
      </c>
      <c r="R514" s="42">
        <f>WORKDAY(C514,U514,Info!U512:U531)</f>
        <v>45989</v>
      </c>
      <c r="S514" s="43">
        <f ca="1">NETWORKDAYS(C514,$Y$1,Info!$U$2:$U$41)-1</f>
        <v>12</v>
      </c>
      <c r="T514" s="37">
        <f>NETWORKDAYS(C514,M514,Info!$U$2:$U$41)-1</f>
        <v>5</v>
      </c>
      <c r="U514" s="40">
        <f>_xlfn.IFNA(VLOOKUP(G514,Info!$J$2:$O$26,6,0),"Sin Dato")</f>
        <v>10</v>
      </c>
      <c r="V514" s="18"/>
    </row>
    <row r="515" spans="1:22" ht="27" customHeight="1" x14ac:dyDescent="0.25">
      <c r="A515" s="12">
        <v>20251100512</v>
      </c>
      <c r="B515" s="12" t="s">
        <v>25</v>
      </c>
      <c r="C515" s="15">
        <v>45975</v>
      </c>
      <c r="D515" s="12" t="s">
        <v>1413</v>
      </c>
      <c r="E515" s="12" t="s">
        <v>27</v>
      </c>
      <c r="F515" s="12" t="s">
        <v>28</v>
      </c>
      <c r="G515" s="8" t="s">
        <v>1157</v>
      </c>
      <c r="H515" s="12" t="s">
        <v>39</v>
      </c>
      <c r="I515" s="8" t="s">
        <v>617</v>
      </c>
      <c r="J515" s="12" t="s">
        <v>42</v>
      </c>
      <c r="K515" s="16" t="s">
        <v>42</v>
      </c>
      <c r="L515" s="16" t="s">
        <v>970</v>
      </c>
      <c r="M515" s="25">
        <v>45983</v>
      </c>
      <c r="N515" s="16"/>
      <c r="O515" s="16" t="s">
        <v>1456</v>
      </c>
      <c r="P515" s="16">
        <v>20252100574</v>
      </c>
      <c r="Q515" s="25">
        <v>45983</v>
      </c>
      <c r="R515" s="42">
        <f>WORKDAY(C515,U515,Info!U513:U532)</f>
        <v>45989</v>
      </c>
      <c r="S515" s="43">
        <f ca="1">NETWORKDAYS(C515,$Y$1,Info!$U$2:$U$41)-1</f>
        <v>12</v>
      </c>
      <c r="T515" s="37">
        <f>NETWORKDAYS(C515,M515,Info!$U$2:$U$41)-1</f>
        <v>4</v>
      </c>
      <c r="U515" s="40">
        <f>_xlfn.IFNA(VLOOKUP(G515,Info!$J$2:$O$26,6,0),"Sin Dato")</f>
        <v>10</v>
      </c>
      <c r="V515" s="18"/>
    </row>
    <row r="516" spans="1:22" ht="27" customHeight="1" x14ac:dyDescent="0.25">
      <c r="A516" s="12">
        <v>20251100513</v>
      </c>
      <c r="B516" s="12" t="s">
        <v>25</v>
      </c>
      <c r="C516" s="15">
        <v>45975</v>
      </c>
      <c r="D516" s="12" t="s">
        <v>1414</v>
      </c>
      <c r="E516" s="12" t="s">
        <v>27</v>
      </c>
      <c r="F516" s="12" t="s">
        <v>28</v>
      </c>
      <c r="G516" s="8" t="s">
        <v>1157</v>
      </c>
      <c r="H516" s="12" t="s">
        <v>39</v>
      </c>
      <c r="I516" s="8" t="s">
        <v>1415</v>
      </c>
      <c r="J516" s="12" t="s">
        <v>41</v>
      </c>
      <c r="K516" s="16"/>
      <c r="L516" s="16"/>
      <c r="M516" s="16"/>
      <c r="N516" s="16"/>
      <c r="O516" s="16"/>
      <c r="P516" s="16"/>
      <c r="Q516" s="16"/>
      <c r="R516" s="42">
        <f>WORKDAY(C516,U516,Info!U514:U533)</f>
        <v>45989</v>
      </c>
      <c r="S516" s="43">
        <f ca="1">NETWORKDAYS(C516,$Y$1,Info!$U$2:$U$41)-1</f>
        <v>12</v>
      </c>
      <c r="T516" s="37">
        <f>NETWORKDAYS(C516,M516,Info!$U$2:$U$41)-1</f>
        <v>-32828</v>
      </c>
      <c r="U516" s="40">
        <f>_xlfn.IFNA(VLOOKUP(G516,Info!$J$2:$O$26,6,0),"Sin Dato")</f>
        <v>10</v>
      </c>
      <c r="V516" s="18"/>
    </row>
    <row r="517" spans="1:22" ht="27" customHeight="1" x14ac:dyDescent="0.25">
      <c r="A517" s="12">
        <v>20251100514</v>
      </c>
      <c r="B517" s="12" t="s">
        <v>25</v>
      </c>
      <c r="C517" s="15">
        <v>45975</v>
      </c>
      <c r="D517" s="12" t="s">
        <v>1416</v>
      </c>
      <c r="E517" s="12" t="s">
        <v>27</v>
      </c>
      <c r="F517" s="12" t="s">
        <v>28</v>
      </c>
      <c r="G517" s="8" t="s">
        <v>1157</v>
      </c>
      <c r="H517" s="12" t="s">
        <v>39</v>
      </c>
      <c r="I517" s="8" t="s">
        <v>79</v>
      </c>
      <c r="J517" s="12" t="s">
        <v>32</v>
      </c>
      <c r="K517" s="16" t="s">
        <v>32</v>
      </c>
      <c r="L517" s="16" t="s">
        <v>260</v>
      </c>
      <c r="M517" s="25">
        <v>45979</v>
      </c>
      <c r="N517" s="16"/>
      <c r="O517" s="16" t="s">
        <v>1417</v>
      </c>
      <c r="P517" s="16">
        <v>20252100566</v>
      </c>
      <c r="Q517" s="25">
        <v>45979</v>
      </c>
      <c r="R517" s="42">
        <f>WORKDAY(C517,U517,Info!U515:U534)</f>
        <v>45989</v>
      </c>
      <c r="S517" s="43">
        <f ca="1">NETWORKDAYS(C517,$Y$1,Info!$U$2:$U$41)-1</f>
        <v>12</v>
      </c>
      <c r="T517" s="37">
        <f>NETWORKDAYS(C517,M517,Info!$U$2:$U$41)-1</f>
        <v>1</v>
      </c>
      <c r="U517" s="40">
        <f>_xlfn.IFNA(VLOOKUP(G517,Info!$J$2:$O$26,6,0),"Sin Dato")</f>
        <v>10</v>
      </c>
      <c r="V517" s="18"/>
    </row>
    <row r="518" spans="1:22" ht="27" customHeight="1" x14ac:dyDescent="0.25">
      <c r="A518" s="12">
        <v>20251100515</v>
      </c>
      <c r="B518" s="12" t="s">
        <v>25</v>
      </c>
      <c r="C518" s="15">
        <v>45979</v>
      </c>
      <c r="D518" s="12" t="s">
        <v>1418</v>
      </c>
      <c r="E518" s="12" t="s">
        <v>27</v>
      </c>
      <c r="F518" s="12" t="s">
        <v>28</v>
      </c>
      <c r="G518" s="8" t="s">
        <v>1360</v>
      </c>
      <c r="H518" s="12" t="s">
        <v>114</v>
      </c>
      <c r="I518" s="8" t="s">
        <v>1419</v>
      </c>
      <c r="J518" s="12" t="s">
        <v>41</v>
      </c>
      <c r="K518" s="16" t="s">
        <v>41</v>
      </c>
      <c r="L518" s="16" t="s">
        <v>1372</v>
      </c>
      <c r="M518" s="25">
        <v>45980</v>
      </c>
      <c r="N518" s="16"/>
      <c r="O518" s="16" t="s">
        <v>1420</v>
      </c>
      <c r="P518" s="16"/>
      <c r="Q518" s="25">
        <v>45980</v>
      </c>
      <c r="R518" s="42">
        <f>WORKDAY(C518,U518,Info!U516:U535)</f>
        <v>46021</v>
      </c>
      <c r="S518" s="43">
        <f ca="1">NETWORKDAYS(C518,$Y$1,Info!$U$2:$U$41)-1</f>
        <v>11</v>
      </c>
      <c r="T518" s="37">
        <f>NETWORKDAYS(C518,M518,Info!$U$2:$U$41)-1</f>
        <v>1</v>
      </c>
      <c r="U518" s="40">
        <f>_xlfn.IFNA(VLOOKUP(G518,Info!$J$2:$O$26,6,0),"Sin Dato")</f>
        <v>30</v>
      </c>
      <c r="V518" s="18"/>
    </row>
    <row r="519" spans="1:22" ht="27" customHeight="1" x14ac:dyDescent="0.25">
      <c r="A519" s="12">
        <v>20251100516</v>
      </c>
      <c r="B519" s="12" t="s">
        <v>25</v>
      </c>
      <c r="C519" s="15">
        <v>45979</v>
      </c>
      <c r="D519" s="12" t="s">
        <v>1421</v>
      </c>
      <c r="E519" s="12" t="s">
        <v>27</v>
      </c>
      <c r="F519" s="12" t="s">
        <v>28</v>
      </c>
      <c r="G519" s="8" t="s">
        <v>1157</v>
      </c>
      <c r="H519" s="12" t="s">
        <v>39</v>
      </c>
      <c r="I519" s="8" t="s">
        <v>79</v>
      </c>
      <c r="J519" s="12" t="s">
        <v>32</v>
      </c>
      <c r="K519" s="16" t="s">
        <v>32</v>
      </c>
      <c r="L519" s="16" t="s">
        <v>260</v>
      </c>
      <c r="M519" s="25">
        <v>45979</v>
      </c>
      <c r="N519" s="16"/>
      <c r="O519" s="16" t="s">
        <v>1422</v>
      </c>
      <c r="P519" s="16">
        <v>20252100567</v>
      </c>
      <c r="Q519" s="25">
        <v>45979</v>
      </c>
      <c r="R519" s="42">
        <f>WORKDAY(C519,U519,Info!U517:U536)</f>
        <v>45993</v>
      </c>
      <c r="S519" s="43">
        <f ca="1">NETWORKDAYS(C519,$Y$1,Info!$U$2:$U$41)-1</f>
        <v>11</v>
      </c>
      <c r="T519" s="37">
        <f>NETWORKDAYS(C519,M519,Info!$U$2:$U$41)-1</f>
        <v>0</v>
      </c>
      <c r="U519" s="40">
        <f>_xlfn.IFNA(VLOOKUP(G519,Info!$J$2:$O$26,6,0),"Sin Dato")</f>
        <v>10</v>
      </c>
      <c r="V519" s="18"/>
    </row>
    <row r="520" spans="1:22" ht="27" customHeight="1" x14ac:dyDescent="0.25">
      <c r="A520" s="12">
        <v>20251100517</v>
      </c>
      <c r="B520" s="12" t="s">
        <v>25</v>
      </c>
      <c r="C520" s="15">
        <v>45979</v>
      </c>
      <c r="D520" s="12" t="s">
        <v>1423</v>
      </c>
      <c r="E520" s="12" t="s">
        <v>27</v>
      </c>
      <c r="F520" s="12" t="s">
        <v>28</v>
      </c>
      <c r="G520" s="8" t="s">
        <v>1360</v>
      </c>
      <c r="H520" s="12" t="s">
        <v>74</v>
      </c>
      <c r="I520" s="8" t="s">
        <v>326</v>
      </c>
      <c r="J520" s="12" t="s">
        <v>41</v>
      </c>
      <c r="K520" s="16" t="s">
        <v>41</v>
      </c>
      <c r="L520" s="16" t="s">
        <v>1448</v>
      </c>
      <c r="M520" s="25">
        <v>45982</v>
      </c>
      <c r="N520" s="16"/>
      <c r="O520" s="16" t="s">
        <v>1451</v>
      </c>
      <c r="P520" s="16"/>
      <c r="Q520" s="25">
        <v>45982</v>
      </c>
      <c r="R520" s="42">
        <f>WORKDAY(C520,U520,Info!U518:U537)</f>
        <v>46021</v>
      </c>
      <c r="S520" s="43">
        <f ca="1">NETWORKDAYS(C520,$Y$1,Info!$U$2:$U$41)-1</f>
        <v>11</v>
      </c>
      <c r="T520" s="37">
        <f>NETWORKDAYS(C520,M520,Info!$U$2:$U$41)-1</f>
        <v>3</v>
      </c>
      <c r="U520" s="40">
        <f>_xlfn.IFNA(VLOOKUP(G520,Info!$J$2:$O$26,6,0),"Sin Dato")</f>
        <v>30</v>
      </c>
      <c r="V520" s="18"/>
    </row>
    <row r="521" spans="1:22" ht="27" customHeight="1" x14ac:dyDescent="0.25">
      <c r="A521" s="12">
        <v>20251100518</v>
      </c>
      <c r="B521" s="12" t="s">
        <v>25</v>
      </c>
      <c r="C521" s="15">
        <v>45979</v>
      </c>
      <c r="D521" s="12" t="s">
        <v>1424</v>
      </c>
      <c r="E521" s="12" t="s">
        <v>27</v>
      </c>
      <c r="F521" s="12" t="s">
        <v>28</v>
      </c>
      <c r="G521" s="8" t="s">
        <v>1104</v>
      </c>
      <c r="H521" s="12" t="s">
        <v>30</v>
      </c>
      <c r="I521" s="8" t="s">
        <v>1425</v>
      </c>
      <c r="J521" s="12" t="s">
        <v>32</v>
      </c>
      <c r="K521" s="16"/>
      <c r="L521" s="16"/>
      <c r="M521" s="16"/>
      <c r="N521" s="16"/>
      <c r="O521" s="16"/>
      <c r="P521" s="16"/>
      <c r="Q521" s="16"/>
      <c r="R521" s="42">
        <f>WORKDAY(C521,U521,Info!U519:U538)</f>
        <v>46000</v>
      </c>
      <c r="S521" s="43">
        <f ca="1">NETWORKDAYS(C521,$Y$1,Info!$U$2:$U$41)-1</f>
        <v>11</v>
      </c>
      <c r="T521" s="37">
        <f>NETWORKDAYS(C521,M521,Info!$U$2:$U$41)-1</f>
        <v>-32829</v>
      </c>
      <c r="U521" s="40">
        <f>_xlfn.IFNA(VLOOKUP(G521,Info!$J$2:$O$26,6,0),"Sin Dato")</f>
        <v>15</v>
      </c>
      <c r="V521" s="18"/>
    </row>
    <row r="522" spans="1:22" ht="27" customHeight="1" x14ac:dyDescent="0.25">
      <c r="A522" s="12">
        <v>20251100519</v>
      </c>
      <c r="B522" s="12" t="s">
        <v>25</v>
      </c>
      <c r="C522" s="15">
        <v>45979</v>
      </c>
      <c r="D522" s="12" t="s">
        <v>1426</v>
      </c>
      <c r="E522" s="12" t="s">
        <v>27</v>
      </c>
      <c r="F522" s="12" t="s">
        <v>28</v>
      </c>
      <c r="G522" s="8" t="s">
        <v>1360</v>
      </c>
      <c r="H522" s="12" t="s">
        <v>74</v>
      </c>
      <c r="I522" s="8" t="s">
        <v>1427</v>
      </c>
      <c r="J522" s="12" t="s">
        <v>42</v>
      </c>
      <c r="K522" s="16" t="s">
        <v>42</v>
      </c>
      <c r="L522" s="16" t="s">
        <v>212</v>
      </c>
      <c r="M522" s="25">
        <v>45985</v>
      </c>
      <c r="N522" s="16"/>
      <c r="O522" s="16" t="s">
        <v>1457</v>
      </c>
      <c r="P522" s="16"/>
      <c r="Q522" s="25">
        <v>45985</v>
      </c>
      <c r="R522" s="42">
        <f>WORKDAY(C522,U522,Info!U520:U539)</f>
        <v>46021</v>
      </c>
      <c r="S522" s="43">
        <f ca="1">NETWORKDAYS(C522,$Y$1,Info!$U$2:$U$41)-1</f>
        <v>11</v>
      </c>
      <c r="T522" s="37">
        <f>NETWORKDAYS(C522,M522,Info!$U$2:$U$41)-1</f>
        <v>4</v>
      </c>
      <c r="U522" s="40">
        <f>_xlfn.IFNA(VLOOKUP(G522,Info!$J$2:$O$26,6,0),"Sin Dato")</f>
        <v>30</v>
      </c>
      <c r="V522" s="18"/>
    </row>
    <row r="523" spans="1:22" ht="27" customHeight="1" x14ac:dyDescent="0.25">
      <c r="A523" s="12">
        <v>20251100520</v>
      </c>
      <c r="B523" s="12" t="s">
        <v>25</v>
      </c>
      <c r="C523" s="15">
        <v>45981</v>
      </c>
      <c r="D523" s="12" t="s">
        <v>1428</v>
      </c>
      <c r="E523" s="12" t="s">
        <v>27</v>
      </c>
      <c r="F523" s="12" t="s">
        <v>28</v>
      </c>
      <c r="G523" s="8" t="s">
        <v>1104</v>
      </c>
      <c r="H523" s="12" t="s">
        <v>798</v>
      </c>
      <c r="I523" s="8" t="s">
        <v>79</v>
      </c>
      <c r="J523" s="12" t="s">
        <v>41</v>
      </c>
      <c r="K523" s="16"/>
      <c r="L523" s="16"/>
      <c r="M523" s="16"/>
      <c r="N523" s="16"/>
      <c r="O523" s="16"/>
      <c r="P523" s="16"/>
      <c r="Q523" s="16"/>
      <c r="R523" s="42">
        <f>WORKDAY(C523,U523,Info!U521:U540)</f>
        <v>46002</v>
      </c>
      <c r="S523" s="43">
        <f ca="1">NETWORKDAYS(C523,$Y$1,Info!$U$2:$U$41)-1</f>
        <v>9</v>
      </c>
      <c r="T523" s="37">
        <f>NETWORKDAYS(C523,M523,Info!$U$2:$U$41)-1</f>
        <v>-32831</v>
      </c>
      <c r="U523" s="40">
        <f>_xlfn.IFNA(VLOOKUP(G523,Info!$J$2:$O$26,6,0),"Sin Dato")</f>
        <v>15</v>
      </c>
      <c r="V523" s="18"/>
    </row>
    <row r="524" spans="1:22" ht="27" customHeight="1" x14ac:dyDescent="0.25">
      <c r="A524" s="12">
        <v>20251100521</v>
      </c>
      <c r="B524" s="12" t="s">
        <v>25</v>
      </c>
      <c r="C524" s="15">
        <v>45981</v>
      </c>
      <c r="D524" s="12" t="s">
        <v>1429</v>
      </c>
      <c r="E524" s="12" t="s">
        <v>27</v>
      </c>
      <c r="F524" s="12" t="s">
        <v>28</v>
      </c>
      <c r="G524" s="8" t="s">
        <v>1360</v>
      </c>
      <c r="H524" s="12" t="s">
        <v>114</v>
      </c>
      <c r="I524" s="8" t="s">
        <v>1430</v>
      </c>
      <c r="J524" s="12" t="s">
        <v>41</v>
      </c>
      <c r="K524" s="16"/>
      <c r="L524" s="16"/>
      <c r="M524" s="16"/>
      <c r="N524" s="16"/>
      <c r="O524" s="16"/>
      <c r="P524" s="16"/>
      <c r="Q524" s="16"/>
      <c r="R524" s="42">
        <f>WORKDAY(C524,U524,Info!U522:U541)</f>
        <v>46023</v>
      </c>
      <c r="S524" s="43">
        <f ca="1">NETWORKDAYS(C524,$Y$1,Info!$U$2:$U$41)-1</f>
        <v>9</v>
      </c>
      <c r="T524" s="37">
        <f>NETWORKDAYS(C524,M524,Info!$U$2:$U$41)-1</f>
        <v>-32831</v>
      </c>
      <c r="U524" s="40">
        <f>_xlfn.IFNA(VLOOKUP(G524,Info!$J$2:$O$26,6,0),"Sin Dato")</f>
        <v>30</v>
      </c>
      <c r="V524" s="18"/>
    </row>
    <row r="525" spans="1:22" ht="27" customHeight="1" x14ac:dyDescent="0.25">
      <c r="A525" s="12">
        <v>20251100522</v>
      </c>
      <c r="B525" s="12" t="s">
        <v>25</v>
      </c>
      <c r="C525" s="15">
        <v>45985</v>
      </c>
      <c r="D525" s="12" t="s">
        <v>1458</v>
      </c>
      <c r="E525" s="12" t="s">
        <v>27</v>
      </c>
      <c r="F525" s="12" t="s">
        <v>28</v>
      </c>
      <c r="G525" s="8" t="s">
        <v>1104</v>
      </c>
      <c r="H525" s="12" t="s">
        <v>798</v>
      </c>
      <c r="I525" s="8" t="s">
        <v>1313</v>
      </c>
      <c r="J525" s="12" t="s">
        <v>41</v>
      </c>
      <c r="K525" s="16"/>
      <c r="L525" s="16"/>
      <c r="M525" s="16"/>
      <c r="N525" s="16"/>
      <c r="O525" s="16"/>
      <c r="P525" s="16"/>
      <c r="Q525" s="16"/>
      <c r="R525" s="42">
        <f>WORKDAY(C525,U525,Info!U523:U542)</f>
        <v>46006</v>
      </c>
      <c r="S525" s="43">
        <f ca="1">NETWORKDAYS(C525,$Y$1,Info!$U$2:$U$41)-1</f>
        <v>7</v>
      </c>
      <c r="T525" s="37">
        <f>NETWORKDAYS(C525,M525,Info!$U$2:$U$41)-1</f>
        <v>-32833</v>
      </c>
      <c r="U525" s="40">
        <f>_xlfn.IFNA(VLOOKUP(G525,Info!$J$2:$O$26,6,0),"Sin Dato")</f>
        <v>15</v>
      </c>
      <c r="V525" s="18"/>
    </row>
    <row r="526" spans="1:22" ht="27" customHeight="1" x14ac:dyDescent="0.25">
      <c r="A526" s="12">
        <v>20251100523</v>
      </c>
      <c r="B526" s="12" t="s">
        <v>25</v>
      </c>
      <c r="C526" s="15">
        <v>45985</v>
      </c>
      <c r="D526" s="12" t="s">
        <v>1459</v>
      </c>
      <c r="E526" s="12" t="s">
        <v>27</v>
      </c>
      <c r="F526" s="12" t="s">
        <v>28</v>
      </c>
      <c r="G526" s="8" t="s">
        <v>1360</v>
      </c>
      <c r="H526" s="12" t="s">
        <v>74</v>
      </c>
      <c r="I526" s="8" t="s">
        <v>1460</v>
      </c>
      <c r="J526" s="12" t="s">
        <v>41</v>
      </c>
      <c r="K526" s="16" t="s">
        <v>41</v>
      </c>
      <c r="L526" s="16" t="s">
        <v>76</v>
      </c>
      <c r="M526" s="25">
        <v>45986</v>
      </c>
      <c r="N526" s="16"/>
      <c r="O526" s="16" t="s">
        <v>77</v>
      </c>
      <c r="P526" s="16"/>
      <c r="Q526" s="25">
        <v>45986</v>
      </c>
      <c r="R526" s="42">
        <f>WORKDAY(C526,U526,Info!U524:U543)</f>
        <v>46027</v>
      </c>
      <c r="S526" s="43">
        <f ca="1">NETWORKDAYS(C526,$Y$1,Info!$U$2:$U$41)-1</f>
        <v>7</v>
      </c>
      <c r="T526" s="37">
        <f>NETWORKDAYS(C526,M526,Info!$U$2:$U$41)-1</f>
        <v>1</v>
      </c>
      <c r="U526" s="40">
        <f>_xlfn.IFNA(VLOOKUP(G526,Info!$J$2:$O$26,6,0),"Sin Dato")</f>
        <v>30</v>
      </c>
      <c r="V526" s="18"/>
    </row>
    <row r="527" spans="1:22" ht="27" customHeight="1" x14ac:dyDescent="0.25">
      <c r="A527" s="12">
        <v>20251100524</v>
      </c>
      <c r="B527" s="12" t="s">
        <v>25</v>
      </c>
      <c r="C527" s="15">
        <v>45985</v>
      </c>
      <c r="D527" s="12" t="s">
        <v>1461</v>
      </c>
      <c r="E527" s="12" t="s">
        <v>27</v>
      </c>
      <c r="F527" s="12" t="s">
        <v>28</v>
      </c>
      <c r="G527" s="8" t="s">
        <v>1104</v>
      </c>
      <c r="H527" s="12" t="s">
        <v>798</v>
      </c>
      <c r="I527" s="8" t="s">
        <v>92</v>
      </c>
      <c r="J527" s="12" t="s">
        <v>41</v>
      </c>
      <c r="K527" s="16" t="s">
        <v>32</v>
      </c>
      <c r="L527" s="16" t="s">
        <v>1496</v>
      </c>
      <c r="M527" s="25">
        <v>45993</v>
      </c>
      <c r="N527" s="16"/>
      <c r="O527" s="16" t="s">
        <v>1497</v>
      </c>
      <c r="P527" s="16">
        <v>20252100584</v>
      </c>
      <c r="Q527" s="25">
        <v>45993</v>
      </c>
      <c r="R527" s="42">
        <f>WORKDAY(C527,U527,Info!U525:U544)</f>
        <v>46006</v>
      </c>
      <c r="S527" s="43">
        <f ca="1">NETWORKDAYS(C527,$Y$1,Info!$U$2:$U$41)-1</f>
        <v>7</v>
      </c>
      <c r="T527" s="37">
        <f>NETWORKDAYS(C527,M527,Info!$U$2:$U$41)-1</f>
        <v>6</v>
      </c>
      <c r="U527" s="40">
        <f>_xlfn.IFNA(VLOOKUP(G527,Info!$J$2:$O$26,6,0),"Sin Dato")</f>
        <v>15</v>
      </c>
      <c r="V527" s="18"/>
    </row>
    <row r="528" spans="1:22" ht="27" customHeight="1" x14ac:dyDescent="0.25">
      <c r="A528" s="12">
        <v>20251100525</v>
      </c>
      <c r="B528" s="12" t="s">
        <v>25</v>
      </c>
      <c r="C528" s="15">
        <v>45985</v>
      </c>
      <c r="D528" s="12" t="s">
        <v>1462</v>
      </c>
      <c r="E528" s="12" t="s">
        <v>27</v>
      </c>
      <c r="F528" s="12" t="s">
        <v>28</v>
      </c>
      <c r="G528" s="8" t="s">
        <v>1360</v>
      </c>
      <c r="H528" s="12" t="s">
        <v>74</v>
      </c>
      <c r="I528" s="8" t="s">
        <v>858</v>
      </c>
      <c r="J528" s="12" t="s">
        <v>41</v>
      </c>
      <c r="K528" s="16"/>
      <c r="L528" s="16"/>
      <c r="M528" s="25"/>
      <c r="N528" s="16"/>
      <c r="O528" s="16"/>
      <c r="P528" s="16"/>
      <c r="Q528" s="25"/>
      <c r="R528" s="42">
        <f>WORKDAY(C528,U528,Info!U526:U545)</f>
        <v>46027</v>
      </c>
      <c r="S528" s="43">
        <f ca="1">NETWORKDAYS(C528,$Y$1,Info!$U$2:$U$41)-1</f>
        <v>7</v>
      </c>
      <c r="T528" s="37">
        <f>NETWORKDAYS(C528,M528,Info!$U$2:$U$41)-1</f>
        <v>-32833</v>
      </c>
      <c r="U528" s="40">
        <f>_xlfn.IFNA(VLOOKUP(G528,Info!$J$2:$O$26,6,0),"Sin Dato")</f>
        <v>30</v>
      </c>
      <c r="V528" s="18"/>
    </row>
    <row r="529" spans="1:22" ht="27" customHeight="1" x14ac:dyDescent="0.25">
      <c r="A529" s="12">
        <v>20251100526</v>
      </c>
      <c r="B529" s="12" t="s">
        <v>25</v>
      </c>
      <c r="C529" s="15">
        <v>45985</v>
      </c>
      <c r="D529" s="12" t="s">
        <v>1463</v>
      </c>
      <c r="E529" s="12" t="s">
        <v>27</v>
      </c>
      <c r="F529" s="12" t="s">
        <v>28</v>
      </c>
      <c r="G529" s="8" t="s">
        <v>1104</v>
      </c>
      <c r="H529" s="12" t="s">
        <v>30</v>
      </c>
      <c r="I529" s="8" t="s">
        <v>1464</v>
      </c>
      <c r="J529" s="12" t="s">
        <v>32</v>
      </c>
      <c r="K529" s="16"/>
      <c r="L529" s="16"/>
      <c r="M529" s="16"/>
      <c r="N529" s="16"/>
      <c r="O529" s="16"/>
      <c r="P529" s="16"/>
      <c r="Q529" s="16"/>
      <c r="R529" s="42">
        <f>WORKDAY(C529,U529,Info!U527:U546)</f>
        <v>46006</v>
      </c>
      <c r="S529" s="43">
        <f ca="1">NETWORKDAYS(C529,$Y$1,Info!$U$2:$U$41)-1</f>
        <v>7</v>
      </c>
      <c r="T529" s="37">
        <f>NETWORKDAYS(C529,M529,Info!$U$2:$U$41)-1</f>
        <v>-32833</v>
      </c>
      <c r="U529" s="40">
        <f>_xlfn.IFNA(VLOOKUP(G529,Info!$J$2:$O$26,6,0),"Sin Dato")</f>
        <v>15</v>
      </c>
      <c r="V529" s="18"/>
    </row>
    <row r="530" spans="1:22" ht="27" customHeight="1" x14ac:dyDescent="0.25">
      <c r="A530" s="12">
        <v>20251100527</v>
      </c>
      <c r="B530" s="12" t="s">
        <v>25</v>
      </c>
      <c r="C530" s="15">
        <v>45985</v>
      </c>
      <c r="D530" s="12" t="s">
        <v>1465</v>
      </c>
      <c r="E530" s="12" t="s">
        <v>27</v>
      </c>
      <c r="F530" s="12" t="s">
        <v>28</v>
      </c>
      <c r="G530" s="8" t="s">
        <v>1360</v>
      </c>
      <c r="H530" s="12" t="s">
        <v>114</v>
      </c>
      <c r="I530" s="8" t="s">
        <v>1466</v>
      </c>
      <c r="J530" s="12" t="s">
        <v>41</v>
      </c>
      <c r="K530" s="16" t="s">
        <v>42</v>
      </c>
      <c r="L530" s="16" t="s">
        <v>171</v>
      </c>
      <c r="M530" s="25">
        <v>45987</v>
      </c>
      <c r="N530" s="16"/>
      <c r="O530" s="16" t="s">
        <v>1467</v>
      </c>
      <c r="P530" s="16">
        <v>20252100580</v>
      </c>
      <c r="Q530" s="25">
        <v>45987</v>
      </c>
      <c r="R530" s="42">
        <f>WORKDAY(C530,U530,Info!U528:U547)</f>
        <v>46027</v>
      </c>
      <c r="S530" s="43">
        <f ca="1">NETWORKDAYS(C530,$Y$1,Info!$U$2:$U$41)-1</f>
        <v>7</v>
      </c>
      <c r="T530" s="37">
        <f>NETWORKDAYS(C530,M530,Info!$U$2:$U$41)-1</f>
        <v>2</v>
      </c>
      <c r="U530" s="40">
        <f>_xlfn.IFNA(VLOOKUP(G530,Info!$J$2:$O$26,6,0),"Sin Dato")</f>
        <v>30</v>
      </c>
      <c r="V530" s="18"/>
    </row>
    <row r="531" spans="1:22" ht="27" customHeight="1" x14ac:dyDescent="0.25">
      <c r="A531" s="12">
        <v>20251100528</v>
      </c>
      <c r="B531" s="12" t="s">
        <v>25</v>
      </c>
      <c r="C531" s="15">
        <v>45986</v>
      </c>
      <c r="D531" s="12" t="s">
        <v>1468</v>
      </c>
      <c r="E531" s="12" t="s">
        <v>27</v>
      </c>
      <c r="F531" s="12" t="s">
        <v>28</v>
      </c>
      <c r="G531" s="8" t="s">
        <v>1360</v>
      </c>
      <c r="H531" s="12" t="s">
        <v>74</v>
      </c>
      <c r="I531" s="8" t="s">
        <v>572</v>
      </c>
      <c r="J531" s="12" t="s">
        <v>41</v>
      </c>
      <c r="K531" s="16" t="s">
        <v>42</v>
      </c>
      <c r="L531" s="16" t="s">
        <v>212</v>
      </c>
      <c r="M531" s="25">
        <v>45986</v>
      </c>
      <c r="N531" s="16"/>
      <c r="O531" s="16" t="s">
        <v>1469</v>
      </c>
      <c r="P531" s="16"/>
      <c r="Q531" s="25">
        <v>45986</v>
      </c>
      <c r="R531" s="42">
        <f>WORKDAY(C531,U531,Info!U529:U548)</f>
        <v>46028</v>
      </c>
      <c r="S531" s="43">
        <f ca="1">NETWORKDAYS(C531,$Y$1,Info!$U$2:$U$41)-1</f>
        <v>6</v>
      </c>
      <c r="T531" s="37">
        <f>NETWORKDAYS(C531,M531,Info!$U$2:$U$41)-1</f>
        <v>0</v>
      </c>
      <c r="U531" s="40">
        <f>_xlfn.IFNA(VLOOKUP(G531,Info!$J$2:$O$26,6,0),"Sin Dato")</f>
        <v>30</v>
      </c>
      <c r="V531" s="18"/>
    </row>
    <row r="532" spans="1:22" ht="27" customHeight="1" x14ac:dyDescent="0.25">
      <c r="A532" s="12">
        <v>20251100529</v>
      </c>
      <c r="B532" s="12" t="s">
        <v>25</v>
      </c>
      <c r="C532" s="15">
        <v>45986</v>
      </c>
      <c r="D532" s="12" t="s">
        <v>1470</v>
      </c>
      <c r="E532" s="12" t="s">
        <v>27</v>
      </c>
      <c r="F532" s="12" t="s">
        <v>28</v>
      </c>
      <c r="G532" s="8" t="s">
        <v>1104</v>
      </c>
      <c r="H532" s="12" t="s">
        <v>30</v>
      </c>
      <c r="I532" s="8" t="s">
        <v>1471</v>
      </c>
      <c r="J532" s="12" t="s">
        <v>32</v>
      </c>
      <c r="K532" s="16"/>
      <c r="L532" s="16"/>
      <c r="M532" s="25"/>
      <c r="N532" s="16"/>
      <c r="O532" s="16"/>
      <c r="P532" s="16"/>
      <c r="Q532" s="25"/>
      <c r="R532" s="42">
        <f>WORKDAY(C532,U532,Info!U530:U549)</f>
        <v>46007</v>
      </c>
      <c r="S532" s="43">
        <f ca="1">NETWORKDAYS(C532,$Y$1,Info!$U$2:$U$41)-1</f>
        <v>6</v>
      </c>
      <c r="T532" s="37">
        <f>NETWORKDAYS(C532,M532,Info!$U$2:$U$41)-1</f>
        <v>-32834</v>
      </c>
      <c r="U532" s="40">
        <f>_xlfn.IFNA(VLOOKUP(G532,Info!$J$2:$O$26,6,0),"Sin Dato")</f>
        <v>15</v>
      </c>
      <c r="V532" s="18"/>
    </row>
    <row r="533" spans="1:22" ht="27" customHeight="1" x14ac:dyDescent="0.25">
      <c r="A533" s="12">
        <v>20251100530</v>
      </c>
      <c r="B533" s="12" t="s">
        <v>25</v>
      </c>
      <c r="C533" s="15">
        <v>45986</v>
      </c>
      <c r="D533" s="12" t="s">
        <v>1472</v>
      </c>
      <c r="E533" s="12" t="s">
        <v>27</v>
      </c>
      <c r="F533" s="12" t="s">
        <v>28</v>
      </c>
      <c r="G533" s="8" t="s">
        <v>1360</v>
      </c>
      <c r="H533" s="12" t="s">
        <v>74</v>
      </c>
      <c r="I533" s="8" t="s">
        <v>1107</v>
      </c>
      <c r="J533" s="12" t="s">
        <v>42</v>
      </c>
      <c r="K533" s="16"/>
      <c r="L533" s="16"/>
      <c r="M533" s="25"/>
      <c r="N533" s="16"/>
      <c r="O533" s="16"/>
      <c r="P533" s="16"/>
      <c r="Q533" s="25"/>
      <c r="R533" s="42">
        <f>WORKDAY(C533,U533,Info!U531:U550)</f>
        <v>46028</v>
      </c>
      <c r="S533" s="43">
        <f ca="1">NETWORKDAYS(C533,$Y$1,Info!$U$2:$U$41)-1</f>
        <v>6</v>
      </c>
      <c r="T533" s="37">
        <f>NETWORKDAYS(C533,M533,Info!$U$2:$U$41)-1</f>
        <v>-32834</v>
      </c>
      <c r="U533" s="40">
        <f>_xlfn.IFNA(VLOOKUP(G533,Info!$J$2:$O$26,6,0),"Sin Dato")</f>
        <v>30</v>
      </c>
      <c r="V533" s="18"/>
    </row>
    <row r="534" spans="1:22" ht="27" customHeight="1" x14ac:dyDescent="0.25">
      <c r="A534" s="12">
        <v>20251100531</v>
      </c>
      <c r="B534" s="12" t="s">
        <v>25</v>
      </c>
      <c r="C534" s="15">
        <v>45987</v>
      </c>
      <c r="D534" s="12" t="s">
        <v>1473</v>
      </c>
      <c r="E534" s="12" t="s">
        <v>27</v>
      </c>
      <c r="F534" s="12" t="s">
        <v>28</v>
      </c>
      <c r="G534" s="8" t="s">
        <v>1157</v>
      </c>
      <c r="H534" s="12" t="s">
        <v>39</v>
      </c>
      <c r="I534" s="8" t="s">
        <v>1474</v>
      </c>
      <c r="J534" s="12" t="s">
        <v>41</v>
      </c>
      <c r="K534" s="16"/>
      <c r="L534" s="16"/>
      <c r="M534" s="25"/>
      <c r="N534" s="16"/>
      <c r="O534" s="16"/>
      <c r="P534" s="16"/>
      <c r="Q534" s="25"/>
      <c r="R534" s="42">
        <f>WORKDAY(C534,U534,Info!U532:U551)</f>
        <v>46001</v>
      </c>
      <c r="S534" s="43">
        <f ca="1">NETWORKDAYS(C534,$Y$1,Info!$U$2:$U$41)-1</f>
        <v>5</v>
      </c>
      <c r="T534" s="37">
        <f>NETWORKDAYS(C534,M534,Info!$U$2:$U$41)-1</f>
        <v>-32835</v>
      </c>
      <c r="U534" s="40">
        <f>_xlfn.IFNA(VLOOKUP(G534,Info!$J$2:$O$26,6,0),"Sin Dato")</f>
        <v>10</v>
      </c>
      <c r="V534" s="18"/>
    </row>
    <row r="535" spans="1:22" ht="27" customHeight="1" x14ac:dyDescent="0.25">
      <c r="A535" s="12">
        <v>20251100532</v>
      </c>
      <c r="B535" s="12" t="s">
        <v>25</v>
      </c>
      <c r="C535" s="15">
        <v>45987</v>
      </c>
      <c r="D535" s="12" t="s">
        <v>1475</v>
      </c>
      <c r="E535" s="12" t="s">
        <v>27</v>
      </c>
      <c r="F535" s="12" t="s">
        <v>28</v>
      </c>
      <c r="G535" s="8" t="s">
        <v>1157</v>
      </c>
      <c r="H535" s="12" t="s">
        <v>39</v>
      </c>
      <c r="I535" s="8" t="s">
        <v>1476</v>
      </c>
      <c r="J535" s="12" t="s">
        <v>42</v>
      </c>
      <c r="K535" s="16" t="s">
        <v>187</v>
      </c>
      <c r="L535" s="16" t="s">
        <v>188</v>
      </c>
      <c r="M535" s="25">
        <v>45988</v>
      </c>
      <c r="N535" s="16"/>
      <c r="O535" s="16" t="s">
        <v>1477</v>
      </c>
      <c r="P535" s="16">
        <v>20252100581</v>
      </c>
      <c r="Q535" s="25">
        <v>45988</v>
      </c>
      <c r="R535" s="42">
        <f>WORKDAY(C535,U535,Info!U533:U552)</f>
        <v>46001</v>
      </c>
      <c r="S535" s="43">
        <f ca="1">NETWORKDAYS(C535,$Y$1,Info!$U$2:$U$41)-1</f>
        <v>5</v>
      </c>
      <c r="T535" s="37">
        <f>NETWORKDAYS(C535,M535,Info!$U$2:$U$41)-1</f>
        <v>1</v>
      </c>
      <c r="U535" s="40">
        <f>_xlfn.IFNA(VLOOKUP(G535,Info!$J$2:$O$26,6,0),"Sin Dato")</f>
        <v>10</v>
      </c>
      <c r="V535" s="18"/>
    </row>
    <row r="536" spans="1:22" ht="27" customHeight="1" x14ac:dyDescent="0.25">
      <c r="A536" s="12">
        <v>20251100533</v>
      </c>
      <c r="B536" s="12" t="s">
        <v>25</v>
      </c>
      <c r="C536" s="15">
        <v>45987</v>
      </c>
      <c r="D536" s="12" t="s">
        <v>1478</v>
      </c>
      <c r="E536" s="12" t="s">
        <v>27</v>
      </c>
      <c r="F536" s="12" t="s">
        <v>28</v>
      </c>
      <c r="G536" s="8" t="s">
        <v>1360</v>
      </c>
      <c r="H536" s="12" t="s">
        <v>74</v>
      </c>
      <c r="I536" s="8" t="s">
        <v>1479</v>
      </c>
      <c r="J536" s="12" t="s">
        <v>32</v>
      </c>
      <c r="K536" s="16" t="s">
        <v>32</v>
      </c>
      <c r="L536" s="16" t="s">
        <v>1496</v>
      </c>
      <c r="M536" s="25">
        <v>45993</v>
      </c>
      <c r="N536" s="16"/>
      <c r="O536" s="16" t="s">
        <v>1498</v>
      </c>
      <c r="P536" s="16"/>
      <c r="Q536" s="25">
        <v>45993</v>
      </c>
      <c r="R536" s="42">
        <f>WORKDAY(C536,U536,Info!U534:U553)</f>
        <v>46029</v>
      </c>
      <c r="S536" s="43">
        <f ca="1">NETWORKDAYS(C536,$Y$1,Info!$U$2:$U$41)-1</f>
        <v>5</v>
      </c>
      <c r="T536" s="37">
        <f>NETWORKDAYS(C536,M536,Info!$U$2:$U$41)-1</f>
        <v>4</v>
      </c>
      <c r="U536" s="40">
        <f>_xlfn.IFNA(VLOOKUP(G536,Info!$J$2:$O$26,6,0),"Sin Dato")</f>
        <v>30</v>
      </c>
      <c r="V536" s="18"/>
    </row>
    <row r="537" spans="1:22" ht="27" customHeight="1" x14ac:dyDescent="0.25">
      <c r="A537" s="12">
        <v>20251100534</v>
      </c>
      <c r="B537" s="12" t="s">
        <v>25</v>
      </c>
      <c r="C537" s="15">
        <v>45987</v>
      </c>
      <c r="D537" s="12" t="s">
        <v>1480</v>
      </c>
      <c r="E537" s="12" t="s">
        <v>27</v>
      </c>
      <c r="F537" s="12" t="s">
        <v>1481</v>
      </c>
      <c r="G537" s="8" t="s">
        <v>1157</v>
      </c>
      <c r="H537" s="12" t="s">
        <v>39</v>
      </c>
      <c r="I537" s="8" t="s">
        <v>1482</v>
      </c>
      <c r="J537" s="12" t="s">
        <v>42</v>
      </c>
      <c r="K537" s="16"/>
      <c r="L537" s="16"/>
      <c r="M537" s="25"/>
      <c r="N537" s="16"/>
      <c r="O537" s="16"/>
      <c r="P537" s="16"/>
      <c r="Q537" s="25"/>
      <c r="R537" s="42">
        <f>WORKDAY(C537,U537,Info!U535:U554)</f>
        <v>46001</v>
      </c>
      <c r="S537" s="43">
        <f ca="1">NETWORKDAYS(C537,$Y$1,Info!$U$2:$U$41)-1</f>
        <v>5</v>
      </c>
      <c r="T537" s="37">
        <f>NETWORKDAYS(C537,M537,Info!$U$2:$U$41)-1</f>
        <v>-32835</v>
      </c>
      <c r="U537" s="40">
        <f>_xlfn.IFNA(VLOOKUP(G537,Info!$J$2:$O$26,6,0),"Sin Dato")</f>
        <v>10</v>
      </c>
      <c r="V537" s="18"/>
    </row>
    <row r="538" spans="1:22" ht="27" customHeight="1" x14ac:dyDescent="0.25">
      <c r="A538" s="12">
        <v>20251100535</v>
      </c>
      <c r="B538" s="12" t="s">
        <v>25</v>
      </c>
      <c r="C538" s="15">
        <v>45987</v>
      </c>
      <c r="D538" s="12" t="s">
        <v>1483</v>
      </c>
      <c r="E538" s="12" t="s">
        <v>27</v>
      </c>
      <c r="F538" s="12" t="s">
        <v>28</v>
      </c>
      <c r="G538" s="8" t="s">
        <v>1360</v>
      </c>
      <c r="H538" s="12" t="s">
        <v>114</v>
      </c>
      <c r="I538" s="8" t="s">
        <v>1430</v>
      </c>
      <c r="J538" s="12" t="s">
        <v>41</v>
      </c>
      <c r="K538" s="16"/>
      <c r="L538" s="16"/>
      <c r="M538" s="25"/>
      <c r="N538" s="16"/>
      <c r="O538" s="16"/>
      <c r="P538" s="16"/>
      <c r="Q538" s="25"/>
      <c r="R538" s="42">
        <f>WORKDAY(C538,U538,Info!U536:U555)</f>
        <v>46029</v>
      </c>
      <c r="S538" s="43">
        <f ca="1">NETWORKDAYS(C538,$Y$1,Info!$U$2:$U$41)-1</f>
        <v>5</v>
      </c>
      <c r="T538" s="37">
        <f>NETWORKDAYS(C538,M538,Info!$U$2:$U$41)-1</f>
        <v>-32835</v>
      </c>
      <c r="U538" s="40">
        <f>_xlfn.IFNA(VLOOKUP(G538,Info!$J$2:$O$26,6,0),"Sin Dato")</f>
        <v>30</v>
      </c>
      <c r="V538" s="18"/>
    </row>
    <row r="539" spans="1:22" ht="27" customHeight="1" x14ac:dyDescent="0.25">
      <c r="A539" s="12">
        <v>20251100536</v>
      </c>
      <c r="B539" s="12" t="s">
        <v>25</v>
      </c>
      <c r="C539" s="15">
        <v>45987</v>
      </c>
      <c r="D539" s="12" t="s">
        <v>1484</v>
      </c>
      <c r="E539" s="12" t="s">
        <v>27</v>
      </c>
      <c r="F539" s="12" t="s">
        <v>28</v>
      </c>
      <c r="G539" s="8" t="s">
        <v>1360</v>
      </c>
      <c r="H539" s="12" t="s">
        <v>114</v>
      </c>
      <c r="I539" s="8" t="s">
        <v>1485</v>
      </c>
      <c r="J539" s="12" t="s">
        <v>41</v>
      </c>
      <c r="K539" s="16"/>
      <c r="L539" s="16"/>
      <c r="M539" s="25"/>
      <c r="N539" s="16"/>
      <c r="O539" s="16"/>
      <c r="P539" s="16"/>
      <c r="Q539" s="25"/>
      <c r="R539" s="42">
        <f>WORKDAY(C539,U539,Info!U537:U556)</f>
        <v>46029</v>
      </c>
      <c r="S539" s="43">
        <f ca="1">NETWORKDAYS(C539,$Y$1,Info!$U$2:$U$41)-1</f>
        <v>5</v>
      </c>
      <c r="T539" s="37">
        <f>NETWORKDAYS(C539,M539,Info!$U$2:$U$41)-1</f>
        <v>-32835</v>
      </c>
      <c r="U539" s="40">
        <f>_xlfn.IFNA(VLOOKUP(G539,Info!$J$2:$O$26,6,0),"Sin Dato")</f>
        <v>30</v>
      </c>
      <c r="V539" s="18"/>
    </row>
    <row r="540" spans="1:22" ht="27" customHeight="1" x14ac:dyDescent="0.25">
      <c r="A540" s="12">
        <v>20251100537</v>
      </c>
      <c r="B540" s="12" t="s">
        <v>25</v>
      </c>
      <c r="C540" s="15">
        <v>45988</v>
      </c>
      <c r="D540" s="12" t="s">
        <v>1486</v>
      </c>
      <c r="E540" s="12" t="s">
        <v>27</v>
      </c>
      <c r="F540" s="12" t="s">
        <v>28</v>
      </c>
      <c r="G540" s="8" t="s">
        <v>1104</v>
      </c>
      <c r="H540" s="12" t="s">
        <v>30</v>
      </c>
      <c r="I540" s="8" t="s">
        <v>61</v>
      </c>
      <c r="J540" s="12" t="s">
        <v>32</v>
      </c>
      <c r="K540" s="16"/>
      <c r="L540" s="16"/>
      <c r="M540" s="25"/>
      <c r="N540" s="16"/>
      <c r="O540" s="16"/>
      <c r="P540" s="16"/>
      <c r="Q540" s="25"/>
      <c r="R540" s="42">
        <f>WORKDAY(C540,U540,Info!U538:U557)</f>
        <v>46009</v>
      </c>
      <c r="S540" s="43">
        <f ca="1">NETWORKDAYS(C540,$Y$1,Info!$U$2:$U$41)-1</f>
        <v>4</v>
      </c>
      <c r="T540" s="37">
        <f>NETWORKDAYS(C540,M540,Info!$U$2:$U$41)-1</f>
        <v>-32836</v>
      </c>
      <c r="U540" s="40">
        <f>_xlfn.IFNA(VLOOKUP(G540,Info!$J$2:$O$26,6,0),"Sin Dato")</f>
        <v>15</v>
      </c>
      <c r="V540" s="18"/>
    </row>
    <row r="541" spans="1:22" ht="27" customHeight="1" x14ac:dyDescent="0.25">
      <c r="A541" s="12">
        <v>20251100538</v>
      </c>
      <c r="B541" s="12" t="s">
        <v>25</v>
      </c>
      <c r="C541" s="15">
        <v>45988</v>
      </c>
      <c r="D541" s="12" t="s">
        <v>1487</v>
      </c>
      <c r="E541" s="12" t="s">
        <v>27</v>
      </c>
      <c r="F541" s="12" t="s">
        <v>28</v>
      </c>
      <c r="G541" s="8" t="s">
        <v>1104</v>
      </c>
      <c r="H541" s="12" t="s">
        <v>30</v>
      </c>
      <c r="I541" s="8" t="s">
        <v>1488</v>
      </c>
      <c r="J541" s="12" t="s">
        <v>32</v>
      </c>
      <c r="K541" s="16"/>
      <c r="L541" s="16"/>
      <c r="M541" s="25"/>
      <c r="N541" s="16"/>
      <c r="O541" s="16"/>
      <c r="P541" s="16"/>
      <c r="Q541" s="25"/>
      <c r="R541" s="42">
        <f>WORKDAY(C541,U541,Info!U539:U558)</f>
        <v>46009</v>
      </c>
      <c r="S541" s="43">
        <f ca="1">NETWORKDAYS(C541,$Y$1,Info!$U$2:$U$41)-1</f>
        <v>4</v>
      </c>
      <c r="T541" s="37">
        <f>NETWORKDAYS(C541,M541,Info!$U$2:$U$41)-1</f>
        <v>-32836</v>
      </c>
      <c r="U541" s="40">
        <f>_xlfn.IFNA(VLOOKUP(G541,Info!$J$2:$O$26,6,0),"Sin Dato")</f>
        <v>15</v>
      </c>
      <c r="V541" s="18"/>
    </row>
    <row r="542" spans="1:22" ht="27" customHeight="1" x14ac:dyDescent="0.25">
      <c r="A542" s="12">
        <v>20251100539</v>
      </c>
      <c r="B542" s="12" t="s">
        <v>25</v>
      </c>
      <c r="C542" s="15">
        <v>45992</v>
      </c>
      <c r="D542" s="12" t="s">
        <v>1489</v>
      </c>
      <c r="E542" s="12" t="s">
        <v>27</v>
      </c>
      <c r="F542" s="12" t="s">
        <v>28</v>
      </c>
      <c r="G542" s="8" t="s">
        <v>1157</v>
      </c>
      <c r="H542" s="12" t="s">
        <v>39</v>
      </c>
      <c r="I542" s="8" t="s">
        <v>782</v>
      </c>
      <c r="J542" s="12" t="s">
        <v>41</v>
      </c>
      <c r="K542" s="16"/>
      <c r="L542" s="16"/>
      <c r="M542" s="25"/>
      <c r="N542" s="16"/>
      <c r="O542" s="16"/>
      <c r="P542" s="16"/>
      <c r="Q542" s="16"/>
      <c r="R542" s="42">
        <f>WORKDAY(C542,U542,Info!U540:U559)</f>
        <v>46006</v>
      </c>
      <c r="S542" s="43">
        <f ca="1">NETWORKDAYS(C542,$Y$1,Info!$U$2:$U$41)-1</f>
        <v>2</v>
      </c>
      <c r="T542" s="37">
        <f>NETWORKDAYS(C542,M542,Info!$U$2:$U$41)-1</f>
        <v>-32838</v>
      </c>
      <c r="U542" s="40">
        <f>_xlfn.IFNA(VLOOKUP(G542,Info!$J$2:$O$26,6,0),"Sin Dato")</f>
        <v>10</v>
      </c>
      <c r="V542" s="18"/>
    </row>
    <row r="543" spans="1:22" ht="27" customHeight="1" x14ac:dyDescent="0.25">
      <c r="A543" s="12">
        <v>20251100540</v>
      </c>
      <c r="B543" s="12" t="s">
        <v>25</v>
      </c>
      <c r="C543" s="15">
        <v>45992</v>
      </c>
      <c r="D543" s="12" t="s">
        <v>1490</v>
      </c>
      <c r="E543" s="12" t="s">
        <v>27</v>
      </c>
      <c r="F543" s="12" t="s">
        <v>28</v>
      </c>
      <c r="G543" s="8" t="s">
        <v>1157</v>
      </c>
      <c r="H543" s="12" t="s">
        <v>39</v>
      </c>
      <c r="I543" s="8" t="s">
        <v>1491</v>
      </c>
      <c r="J543" s="12" t="s">
        <v>41</v>
      </c>
      <c r="K543" s="16"/>
      <c r="L543" s="16"/>
      <c r="M543" s="25"/>
      <c r="N543" s="16"/>
      <c r="O543" s="16"/>
      <c r="P543" s="16"/>
      <c r="Q543" s="16"/>
      <c r="R543" s="42">
        <f>WORKDAY(C543,U543,Info!U541:U560)</f>
        <v>46006</v>
      </c>
      <c r="S543" s="43">
        <f ca="1">NETWORKDAYS(C543,$Y$1,Info!$U$2:$U$41)-1</f>
        <v>2</v>
      </c>
      <c r="T543" s="37">
        <f>NETWORKDAYS(C543,M543,Info!$U$2:$U$41)-1</f>
        <v>-32838</v>
      </c>
      <c r="U543" s="40">
        <f>_xlfn.IFNA(VLOOKUP(G543,Info!$J$2:$O$26,6,0),"Sin Dato")</f>
        <v>10</v>
      </c>
      <c r="V543" s="18"/>
    </row>
    <row r="544" spans="1:22" ht="27" customHeight="1" x14ac:dyDescent="0.25">
      <c r="A544" s="12">
        <v>20251100541</v>
      </c>
      <c r="B544" s="12"/>
      <c r="C544" s="12"/>
      <c r="D544" s="12"/>
      <c r="E544" s="12"/>
      <c r="F544" s="12"/>
      <c r="G544" s="8"/>
      <c r="H544" s="12"/>
      <c r="I544" s="12"/>
      <c r="J544" s="12"/>
      <c r="K544" s="16"/>
      <c r="L544" s="16"/>
      <c r="M544" s="25"/>
      <c r="N544" s="16"/>
      <c r="O544" s="16"/>
      <c r="P544" s="16"/>
      <c r="Q544" s="16"/>
      <c r="R544" s="42" t="e">
        <f>WORKDAY(C544,U544,Info!U542:U561)</f>
        <v>#VALUE!</v>
      </c>
      <c r="S544" s="43">
        <f ca="1">NETWORKDAYS(C544,$Y$1,Info!$U$2:$U$41)-1</f>
        <v>32838</v>
      </c>
      <c r="T544" s="37">
        <f>NETWORKDAYS(C544,M544,Info!$U$2:$U$41)-1</f>
        <v>-1</v>
      </c>
      <c r="U544" s="40" t="str">
        <f>_xlfn.IFNA(VLOOKUP(G544,Info!$J$2:$O$26,6,0),"Sin Dato")</f>
        <v>Sin Dato</v>
      </c>
      <c r="V544" s="18"/>
    </row>
    <row r="545" spans="1:22" ht="27" customHeight="1" x14ac:dyDescent="0.25">
      <c r="A545" s="12">
        <v>20251100542</v>
      </c>
      <c r="B545" s="12"/>
      <c r="C545" s="12"/>
      <c r="D545" s="12"/>
      <c r="E545" s="12"/>
      <c r="F545" s="12"/>
      <c r="G545" s="8"/>
      <c r="H545" s="12"/>
      <c r="I545" s="12"/>
      <c r="J545" s="12"/>
      <c r="K545" s="16"/>
      <c r="L545" s="16"/>
      <c r="M545" s="25"/>
      <c r="N545" s="16"/>
      <c r="O545" s="16"/>
      <c r="P545" s="16"/>
      <c r="Q545" s="16"/>
      <c r="R545" s="42" t="e">
        <f>WORKDAY(C545,U545,Info!U543:U562)</f>
        <v>#VALUE!</v>
      </c>
      <c r="S545" s="43">
        <f ca="1">NETWORKDAYS(C545,$Y$1,Info!$U$2:$U$41)-1</f>
        <v>32838</v>
      </c>
      <c r="T545" s="37">
        <f>NETWORKDAYS(C545,M545,Info!$U$2:$U$41)-1</f>
        <v>-1</v>
      </c>
      <c r="U545" s="40" t="str">
        <f>_xlfn.IFNA(VLOOKUP(G545,Info!$J$2:$O$26,6,0),"Sin Dato")</f>
        <v>Sin Dato</v>
      </c>
      <c r="V545" s="18"/>
    </row>
    <row r="546" spans="1:22" ht="27" customHeight="1" x14ac:dyDescent="0.25">
      <c r="A546" s="12">
        <v>20251100543</v>
      </c>
      <c r="B546" s="12"/>
      <c r="C546" s="12"/>
      <c r="D546" s="12"/>
      <c r="E546" s="12"/>
      <c r="F546" s="12"/>
      <c r="G546" s="8"/>
      <c r="H546" s="12"/>
      <c r="I546" s="12"/>
      <c r="J546" s="12"/>
      <c r="K546" s="16"/>
      <c r="L546" s="16"/>
      <c r="M546" s="25"/>
      <c r="N546" s="16"/>
      <c r="O546" s="16"/>
      <c r="P546" s="16"/>
      <c r="Q546" s="16"/>
      <c r="R546" s="42" t="e">
        <f>WORKDAY(C546,U546,Info!U544:U563)</f>
        <v>#VALUE!</v>
      </c>
      <c r="S546" s="43">
        <f ca="1">NETWORKDAYS(C546,$Y$1,Info!$U$2:$U$41)-1</f>
        <v>32838</v>
      </c>
      <c r="T546" s="37">
        <f>NETWORKDAYS(C546,M546,Info!$U$2:$U$41)-1</f>
        <v>-1</v>
      </c>
      <c r="U546" s="40" t="str">
        <f>_xlfn.IFNA(VLOOKUP(G546,Info!$J$2:$O$26,6,0),"Sin Dato")</f>
        <v>Sin Dato</v>
      </c>
      <c r="V546" s="18"/>
    </row>
    <row r="547" spans="1:22" ht="27" customHeight="1" x14ac:dyDescent="0.25">
      <c r="A547" s="12">
        <v>20251100544</v>
      </c>
      <c r="B547" s="12"/>
      <c r="C547" s="12"/>
      <c r="D547" s="12"/>
      <c r="E547" s="12"/>
      <c r="F547" s="12"/>
      <c r="G547" s="8"/>
      <c r="H547" s="12"/>
      <c r="I547" s="12"/>
      <c r="J547" s="12"/>
      <c r="K547" s="16"/>
      <c r="L547" s="16"/>
      <c r="M547" s="25"/>
      <c r="N547" s="16"/>
      <c r="O547" s="16"/>
      <c r="P547" s="16"/>
      <c r="Q547" s="16"/>
      <c r="R547" s="42" t="e">
        <f>WORKDAY(C547,U547,Info!U545:U564)</f>
        <v>#VALUE!</v>
      </c>
      <c r="S547" s="43">
        <f ca="1">NETWORKDAYS(C547,$Y$1,Info!$U$2:$U$41)-1</f>
        <v>32838</v>
      </c>
      <c r="T547" s="37">
        <f>NETWORKDAYS(C547,M547,Info!$U$2:$U$41)-1</f>
        <v>-1</v>
      </c>
      <c r="U547" s="40" t="str">
        <f>_xlfn.IFNA(VLOOKUP(G547,Info!$J$2:$O$26,6,0),"Sin Dato")</f>
        <v>Sin Dato</v>
      </c>
      <c r="V547" s="18"/>
    </row>
    <row r="548" spans="1:22" ht="27" customHeight="1" x14ac:dyDescent="0.25">
      <c r="A548" s="12">
        <v>20251100545</v>
      </c>
      <c r="B548" s="12"/>
      <c r="C548" s="12"/>
      <c r="D548" s="12"/>
      <c r="E548" s="12"/>
      <c r="F548" s="12"/>
      <c r="G548" s="8"/>
      <c r="H548" s="12"/>
      <c r="I548" s="12"/>
      <c r="J548" s="12"/>
      <c r="K548" s="16"/>
      <c r="L548" s="16"/>
      <c r="M548" s="25"/>
      <c r="N548" s="16"/>
      <c r="O548" s="16"/>
      <c r="P548" s="16"/>
      <c r="Q548" s="16"/>
      <c r="R548" s="42" t="e">
        <f>WORKDAY(C548,U548,Info!U546:U565)</f>
        <v>#VALUE!</v>
      </c>
      <c r="S548" s="43">
        <f ca="1">NETWORKDAYS(C548,$Y$1,Info!$U$2:$U$41)-1</f>
        <v>32838</v>
      </c>
      <c r="T548" s="37">
        <f>NETWORKDAYS(C548,M548,Info!$U$2:$U$41)-1</f>
        <v>-1</v>
      </c>
      <c r="U548" s="40" t="str">
        <f>_xlfn.IFNA(VLOOKUP(G548,Info!$J$2:$O$26,6,0),"Sin Dato")</f>
        <v>Sin Dato</v>
      </c>
      <c r="V548" s="18"/>
    </row>
    <row r="549" spans="1:22" ht="27" customHeight="1" x14ac:dyDescent="0.25">
      <c r="A549" s="12">
        <v>20251100546</v>
      </c>
      <c r="B549" s="12"/>
      <c r="C549" s="12"/>
      <c r="D549" s="12"/>
      <c r="E549" s="12"/>
      <c r="F549" s="12"/>
      <c r="G549" s="8"/>
      <c r="H549" s="12"/>
      <c r="I549" s="12"/>
      <c r="J549" s="12"/>
      <c r="K549" s="16"/>
      <c r="L549" s="16"/>
      <c r="M549" s="25"/>
      <c r="N549" s="16"/>
      <c r="O549" s="16"/>
      <c r="P549" s="16"/>
      <c r="Q549" s="16"/>
      <c r="R549" s="42" t="e">
        <f>WORKDAY(C549,U549,Info!U547:U566)</f>
        <v>#VALUE!</v>
      </c>
      <c r="S549" s="43">
        <f ca="1">NETWORKDAYS(C549,$Y$1,Info!$U$2:$U$41)-1</f>
        <v>32838</v>
      </c>
      <c r="T549" s="37">
        <f>NETWORKDAYS(C549,M549,Info!$U$2:$U$41)-1</f>
        <v>-1</v>
      </c>
      <c r="U549" s="40" t="str">
        <f>_xlfn.IFNA(VLOOKUP(G549,Info!$J$2:$O$26,6,0),"Sin Dato")</f>
        <v>Sin Dato</v>
      </c>
      <c r="V549" s="18"/>
    </row>
    <row r="550" spans="1:22" ht="27" customHeight="1" x14ac:dyDescent="0.25">
      <c r="A550" s="12">
        <v>20251100547</v>
      </c>
      <c r="B550" s="12"/>
      <c r="C550" s="12"/>
      <c r="D550" s="12"/>
      <c r="E550" s="12"/>
      <c r="F550" s="12"/>
      <c r="G550" s="8"/>
      <c r="H550" s="12"/>
      <c r="I550" s="12"/>
      <c r="J550" s="12"/>
      <c r="K550" s="16"/>
      <c r="L550" s="16"/>
      <c r="M550" s="16"/>
      <c r="N550" s="16"/>
      <c r="O550" s="16"/>
      <c r="P550" s="16"/>
      <c r="Q550" s="16"/>
      <c r="R550" s="42" t="e">
        <f>WORKDAY(C550,U550,Info!U548:U567)</f>
        <v>#VALUE!</v>
      </c>
      <c r="S550" s="43">
        <f ca="1">NETWORKDAYS(C550,$Y$1,Info!$U$2:$U$41)-1</f>
        <v>32838</v>
      </c>
      <c r="T550" s="37">
        <f>NETWORKDAYS(C550,M550,Info!$U$2:$U$41)-1</f>
        <v>-1</v>
      </c>
      <c r="U550" s="40" t="str">
        <f>_xlfn.IFNA(VLOOKUP(G550,Info!$J$2:$O$26,6,0),"Sin Dato")</f>
        <v>Sin Dato</v>
      </c>
      <c r="V550" s="18"/>
    </row>
    <row r="551" spans="1:22" ht="27" customHeight="1" x14ac:dyDescent="0.25">
      <c r="A551" s="12">
        <v>20251100548</v>
      </c>
      <c r="B551" s="12"/>
      <c r="C551" s="12"/>
      <c r="D551" s="12"/>
      <c r="E551" s="12"/>
      <c r="F551" s="12"/>
      <c r="G551" s="8"/>
      <c r="H551" s="12"/>
      <c r="I551" s="12"/>
      <c r="J551" s="12"/>
      <c r="K551" s="16"/>
      <c r="L551" s="16"/>
      <c r="M551" s="16"/>
      <c r="N551" s="16"/>
      <c r="O551" s="16"/>
      <c r="P551" s="16"/>
      <c r="Q551" s="16"/>
      <c r="R551" s="42" t="e">
        <f>WORKDAY(C551,U551,Info!U549:U568)</f>
        <v>#VALUE!</v>
      </c>
      <c r="S551" s="43">
        <f ca="1">NETWORKDAYS(C551,$Y$1,Info!$U$2:$U$41)-1</f>
        <v>32838</v>
      </c>
      <c r="T551" s="37">
        <f>NETWORKDAYS(C551,M551,Info!$U$2:$U$41)-1</f>
        <v>-1</v>
      </c>
      <c r="U551" s="40" t="str">
        <f>_xlfn.IFNA(VLOOKUP(G551,Info!$J$2:$O$26,6,0),"Sin Dato")</f>
        <v>Sin Dato</v>
      </c>
      <c r="V551" s="18"/>
    </row>
    <row r="552" spans="1:22" ht="27" customHeight="1" x14ac:dyDescent="0.25">
      <c r="A552" s="12">
        <v>20251100549</v>
      </c>
      <c r="B552" s="12"/>
      <c r="C552" s="12"/>
      <c r="D552" s="12"/>
      <c r="E552" s="12"/>
      <c r="F552" s="12"/>
      <c r="G552" s="8"/>
      <c r="H552" s="12"/>
      <c r="I552" s="12"/>
      <c r="J552" s="12"/>
      <c r="K552" s="16"/>
      <c r="L552" s="16"/>
      <c r="M552" s="16"/>
      <c r="N552" s="16"/>
      <c r="O552" s="16"/>
      <c r="P552" s="16"/>
      <c r="Q552" s="16"/>
      <c r="R552" s="42" t="e">
        <f>WORKDAY(C552,U552,Info!U550:U569)</f>
        <v>#VALUE!</v>
      </c>
      <c r="S552" s="43">
        <f ca="1">NETWORKDAYS(C552,$Y$1,Info!$U$2:$U$41)-1</f>
        <v>32838</v>
      </c>
      <c r="T552" s="37">
        <f>NETWORKDAYS(C552,M552,Info!$U$2:$U$41)-1</f>
        <v>-1</v>
      </c>
      <c r="U552" s="40" t="str">
        <f>_xlfn.IFNA(VLOOKUP(G552,Info!$J$2:$O$26,6,0),"Sin Dato")</f>
        <v>Sin Dato</v>
      </c>
      <c r="V552" s="18"/>
    </row>
    <row r="553" spans="1:22" ht="27" customHeight="1" x14ac:dyDescent="0.25">
      <c r="A553" s="12">
        <v>20251100550</v>
      </c>
      <c r="B553" s="12"/>
      <c r="C553" s="12"/>
      <c r="D553" s="12"/>
      <c r="E553" s="12"/>
      <c r="F553" s="12"/>
      <c r="G553" s="8"/>
      <c r="H553" s="12"/>
      <c r="I553" s="12"/>
      <c r="J553" s="12"/>
      <c r="K553" s="16"/>
      <c r="L553" s="16"/>
      <c r="M553" s="16"/>
      <c r="N553" s="16"/>
      <c r="O553" s="16"/>
      <c r="P553" s="16"/>
      <c r="Q553" s="16"/>
      <c r="R553" s="42" t="e">
        <f>WORKDAY(C553,U553,Info!U551:U570)</f>
        <v>#VALUE!</v>
      </c>
      <c r="S553" s="43">
        <f ca="1">NETWORKDAYS(C553,$Y$1,Info!$U$2:$U$41)-1</f>
        <v>32838</v>
      </c>
      <c r="T553" s="37">
        <f>NETWORKDAYS(C553,M553,Info!$U$2:$U$41)-1</f>
        <v>-1</v>
      </c>
      <c r="U553" s="40" t="str">
        <f>_xlfn.IFNA(VLOOKUP(G553,Info!$J$2:$O$26,6,0),"Sin Dato")</f>
        <v>Sin Dato</v>
      </c>
      <c r="V553" s="18"/>
    </row>
    <row r="554" spans="1:22" ht="27" customHeight="1" x14ac:dyDescent="0.25">
      <c r="A554" s="12">
        <v>20251100551</v>
      </c>
      <c r="B554" s="12"/>
      <c r="C554" s="12"/>
      <c r="D554" s="12"/>
      <c r="E554" s="12"/>
      <c r="F554" s="12"/>
      <c r="G554" s="8"/>
      <c r="H554" s="12"/>
      <c r="I554" s="12"/>
      <c r="J554" s="12"/>
      <c r="K554" s="16"/>
      <c r="L554" s="16"/>
      <c r="M554" s="16"/>
      <c r="N554" s="16"/>
      <c r="O554" s="16"/>
      <c r="P554" s="16"/>
      <c r="Q554" s="16"/>
      <c r="R554" s="42" t="e">
        <f>WORKDAY(C554,U554,Info!U552:U571)</f>
        <v>#VALUE!</v>
      </c>
      <c r="S554" s="43">
        <f ca="1">NETWORKDAYS(C554,$Y$1,Info!$U$2:$U$41)-1</f>
        <v>32838</v>
      </c>
      <c r="T554" s="37">
        <f>NETWORKDAYS(C554,M554,Info!$U$2:$U$41)-1</f>
        <v>-1</v>
      </c>
      <c r="U554" s="40" t="str">
        <f>_xlfn.IFNA(VLOOKUP(G554,Info!$J$2:$O$26,6,0),"Sin Dato")</f>
        <v>Sin Dato</v>
      </c>
      <c r="V554" s="18"/>
    </row>
    <row r="555" spans="1:22" ht="27" customHeight="1" x14ac:dyDescent="0.25">
      <c r="A555" s="12">
        <v>20251100552</v>
      </c>
      <c r="B555" s="12"/>
      <c r="C555" s="12"/>
      <c r="D555" s="12"/>
      <c r="E555" s="12"/>
      <c r="F555" s="12"/>
      <c r="G555" s="8"/>
      <c r="H555" s="12"/>
      <c r="I555" s="12"/>
      <c r="J555" s="12"/>
      <c r="K555" s="16"/>
      <c r="L555" s="16"/>
      <c r="M555" s="16"/>
      <c r="N555" s="16"/>
      <c r="O555" s="16"/>
      <c r="P555" s="16"/>
      <c r="Q555" s="16"/>
      <c r="R555" s="42" t="e">
        <f>WORKDAY(C555,U555,Info!U553:U572)</f>
        <v>#VALUE!</v>
      </c>
      <c r="S555" s="43">
        <f ca="1">NETWORKDAYS(C555,$Y$1,Info!$U$2:$U$41)-1</f>
        <v>32838</v>
      </c>
      <c r="T555" s="37">
        <f>NETWORKDAYS(C555,M555,Info!$U$2:$U$41)-1</f>
        <v>-1</v>
      </c>
      <c r="U555" s="40" t="str">
        <f>_xlfn.IFNA(VLOOKUP(G555,Info!$J$2:$O$26,6,0),"Sin Dato")</f>
        <v>Sin Dato</v>
      </c>
      <c r="V555" s="18"/>
    </row>
    <row r="556" spans="1:22" ht="27" customHeight="1" x14ac:dyDescent="0.25">
      <c r="A556" s="12">
        <v>20251100553</v>
      </c>
      <c r="B556" s="12"/>
      <c r="C556" s="12"/>
      <c r="D556" s="12"/>
      <c r="E556" s="12"/>
      <c r="F556" s="12"/>
      <c r="G556" s="8"/>
      <c r="H556" s="12"/>
      <c r="I556" s="12"/>
      <c r="J556" s="12"/>
      <c r="K556" s="16"/>
      <c r="L556" s="16"/>
      <c r="M556" s="16"/>
      <c r="N556" s="16"/>
      <c r="O556" s="16"/>
      <c r="P556" s="16"/>
      <c r="Q556" s="16"/>
      <c r="R556" s="42" t="e">
        <f>WORKDAY(C556,U556,Info!U554:U573)</f>
        <v>#VALUE!</v>
      </c>
      <c r="S556" s="43">
        <f ca="1">NETWORKDAYS(C556,$Y$1,Info!$U$2:$U$41)-1</f>
        <v>32838</v>
      </c>
      <c r="T556" s="37">
        <f>NETWORKDAYS(C556,M556,Info!$U$2:$U$41)-1</f>
        <v>-1</v>
      </c>
      <c r="U556" s="40" t="str">
        <f>_xlfn.IFNA(VLOOKUP(G556,Info!$J$2:$O$26,6,0),"Sin Dato")</f>
        <v>Sin Dato</v>
      </c>
      <c r="V556" s="18"/>
    </row>
    <row r="557" spans="1:22" ht="27" customHeight="1" x14ac:dyDescent="0.25">
      <c r="A557" s="12">
        <v>20251100554</v>
      </c>
      <c r="B557" s="12"/>
      <c r="C557" s="12"/>
      <c r="D557" s="12"/>
      <c r="E557" s="12"/>
      <c r="F557" s="12"/>
      <c r="G557" s="8"/>
      <c r="H557" s="12"/>
      <c r="I557" s="12"/>
      <c r="J557" s="12"/>
      <c r="K557" s="16"/>
      <c r="L557" s="16"/>
      <c r="M557" s="16"/>
      <c r="N557" s="16"/>
      <c r="O557" s="16"/>
      <c r="P557" s="16"/>
      <c r="Q557" s="16"/>
      <c r="R557" s="42" t="e">
        <f>WORKDAY(C557,U557,Info!U555:U574)</f>
        <v>#VALUE!</v>
      </c>
      <c r="S557" s="43">
        <f ca="1">NETWORKDAYS(C557,$Y$1,Info!$U$2:$U$41)-1</f>
        <v>32838</v>
      </c>
      <c r="T557" s="37">
        <f>NETWORKDAYS(C557,M557,Info!$U$2:$U$41)-1</f>
        <v>-1</v>
      </c>
      <c r="U557" s="40" t="str">
        <f>_xlfn.IFNA(VLOOKUP(G557,Info!$J$2:$O$26,6,0),"Sin Dato")</f>
        <v>Sin Dato</v>
      </c>
      <c r="V557" s="18"/>
    </row>
    <row r="558" spans="1:22" ht="27" customHeight="1" x14ac:dyDescent="0.25">
      <c r="A558" s="12">
        <v>20251100555</v>
      </c>
      <c r="B558" s="12"/>
      <c r="C558" s="12"/>
      <c r="D558" s="12"/>
      <c r="E558" s="12"/>
      <c r="F558" s="12"/>
      <c r="G558" s="8"/>
      <c r="H558" s="12"/>
      <c r="I558" s="12"/>
      <c r="J558" s="12"/>
      <c r="K558" s="16"/>
      <c r="L558" s="16"/>
      <c r="M558" s="16"/>
      <c r="N558" s="16"/>
      <c r="O558" s="16"/>
      <c r="P558" s="16"/>
      <c r="Q558" s="16"/>
      <c r="R558" s="42" t="e">
        <f>WORKDAY(C558,U558,Info!U556:U575)</f>
        <v>#VALUE!</v>
      </c>
      <c r="S558" s="43">
        <f ca="1">NETWORKDAYS(C558,$Y$1,Info!$U$2:$U$41)-1</f>
        <v>32838</v>
      </c>
      <c r="T558" s="37">
        <f>NETWORKDAYS(C558,M558,Info!$U$2:$U$41)-1</f>
        <v>-1</v>
      </c>
      <c r="U558" s="40" t="str">
        <f>_xlfn.IFNA(VLOOKUP(G558,Info!$J$2:$O$26,6,0),"Sin Dato")</f>
        <v>Sin Dato</v>
      </c>
      <c r="V558" s="18"/>
    </row>
    <row r="559" spans="1:22" ht="27" customHeight="1" x14ac:dyDescent="0.25">
      <c r="A559" s="12">
        <v>20251100556</v>
      </c>
      <c r="B559" s="12"/>
      <c r="C559" s="12"/>
      <c r="D559" s="12"/>
      <c r="E559" s="12"/>
      <c r="F559" s="12"/>
      <c r="G559" s="8"/>
      <c r="H559" s="12"/>
      <c r="I559" s="12"/>
      <c r="J559" s="12"/>
      <c r="K559" s="16"/>
      <c r="L559" s="16"/>
      <c r="M559" s="16"/>
      <c r="N559" s="16"/>
      <c r="O559" s="16"/>
      <c r="P559" s="16"/>
      <c r="Q559" s="16"/>
      <c r="R559" s="42" t="e">
        <f>WORKDAY(C559,U559,Info!U557:U576)</f>
        <v>#VALUE!</v>
      </c>
      <c r="S559" s="43">
        <f ca="1">NETWORKDAYS(C559,$Y$1,Info!$U$2:$U$41)-1</f>
        <v>32838</v>
      </c>
      <c r="T559" s="37">
        <f>NETWORKDAYS(C559,M559,Info!$U$2:$U$41)-1</f>
        <v>-1</v>
      </c>
      <c r="U559" s="40" t="str">
        <f>_xlfn.IFNA(VLOOKUP(G559,Info!$J$2:$O$26,6,0),"Sin Dato")</f>
        <v>Sin Dato</v>
      </c>
      <c r="V559" s="18"/>
    </row>
    <row r="560" spans="1:22" ht="27" customHeight="1" x14ac:dyDescent="0.25">
      <c r="A560" s="12">
        <v>20251100557</v>
      </c>
      <c r="B560" s="12"/>
      <c r="C560" s="12"/>
      <c r="D560" s="12"/>
      <c r="E560" s="12"/>
      <c r="F560" s="12"/>
      <c r="G560" s="8"/>
      <c r="H560" s="12"/>
      <c r="I560" s="12"/>
      <c r="J560" s="12"/>
      <c r="K560" s="16"/>
      <c r="L560" s="16"/>
      <c r="M560" s="16"/>
      <c r="N560" s="16"/>
      <c r="O560" s="16"/>
      <c r="P560" s="16"/>
      <c r="Q560" s="16"/>
      <c r="R560" s="42" t="e">
        <f>WORKDAY(C560,U560,Info!U558:U577)</f>
        <v>#VALUE!</v>
      </c>
      <c r="S560" s="43">
        <f ca="1">NETWORKDAYS(C560,$Y$1,Info!$U$2:$U$41)-1</f>
        <v>32838</v>
      </c>
      <c r="T560" s="37">
        <f>NETWORKDAYS(C560,M560,Info!$U$2:$U$41)-1</f>
        <v>-1</v>
      </c>
      <c r="U560" s="40" t="str">
        <f>_xlfn.IFNA(VLOOKUP(G560,Info!$J$2:$O$26,6,0),"Sin Dato")</f>
        <v>Sin Dato</v>
      </c>
      <c r="V560" s="18"/>
    </row>
    <row r="561" spans="1:22" ht="27" customHeight="1" x14ac:dyDescent="0.25">
      <c r="A561" s="12">
        <v>20251100558</v>
      </c>
      <c r="B561" s="12"/>
      <c r="C561" s="12"/>
      <c r="D561" s="12"/>
      <c r="E561" s="12"/>
      <c r="F561" s="12"/>
      <c r="G561" s="8"/>
      <c r="H561" s="12"/>
      <c r="I561" s="12"/>
      <c r="J561" s="12"/>
      <c r="K561" s="16"/>
      <c r="L561" s="16"/>
      <c r="M561" s="16"/>
      <c r="N561" s="16"/>
      <c r="O561" s="16"/>
      <c r="P561" s="16"/>
      <c r="Q561" s="16"/>
      <c r="R561" s="42" t="e">
        <f>WORKDAY(C561,U561,Info!U559:U578)</f>
        <v>#VALUE!</v>
      </c>
      <c r="S561" s="43">
        <f ca="1">NETWORKDAYS(C561,$Y$1,Info!$U$2:$U$41)-1</f>
        <v>32838</v>
      </c>
      <c r="T561" s="37">
        <f>NETWORKDAYS(C561,M561,Info!$U$2:$U$41)-1</f>
        <v>-1</v>
      </c>
      <c r="U561" s="40" t="str">
        <f>_xlfn.IFNA(VLOOKUP(G561,Info!$J$2:$O$26,6,0),"Sin Dato")</f>
        <v>Sin Dato</v>
      </c>
      <c r="V561" s="18"/>
    </row>
    <row r="562" spans="1:22" ht="27" customHeight="1" x14ac:dyDescent="0.25">
      <c r="A562" s="12">
        <v>20251100559</v>
      </c>
      <c r="B562" s="12"/>
      <c r="C562" s="12"/>
      <c r="D562" s="12"/>
      <c r="E562" s="12"/>
      <c r="F562" s="12"/>
      <c r="G562" s="8"/>
      <c r="H562" s="12"/>
      <c r="I562" s="12"/>
      <c r="J562" s="12"/>
      <c r="K562" s="16"/>
      <c r="L562" s="16"/>
      <c r="M562" s="16"/>
      <c r="N562" s="16"/>
      <c r="O562" s="16"/>
      <c r="P562" s="16"/>
      <c r="Q562" s="16"/>
      <c r="R562" s="42" t="e">
        <f>WORKDAY(C562,U562,Info!U560:U579)</f>
        <v>#VALUE!</v>
      </c>
      <c r="S562" s="43">
        <f ca="1">NETWORKDAYS(C562,$Y$1,Info!$U$2:$U$41)-1</f>
        <v>32838</v>
      </c>
      <c r="T562" s="37">
        <f>NETWORKDAYS(C562,M562,Info!$U$2:$U$41)-1</f>
        <v>-1</v>
      </c>
      <c r="U562" s="40" t="str">
        <f>_xlfn.IFNA(VLOOKUP(G562,Info!$J$2:$O$26,6,0),"Sin Dato")</f>
        <v>Sin Dato</v>
      </c>
      <c r="V562" s="18"/>
    </row>
    <row r="563" spans="1:22" ht="27" customHeight="1" x14ac:dyDescent="0.25">
      <c r="A563" s="12">
        <v>20251100560</v>
      </c>
      <c r="B563" s="12"/>
      <c r="C563" s="12"/>
      <c r="D563" s="12"/>
      <c r="E563" s="12"/>
      <c r="F563" s="12"/>
      <c r="G563" s="8"/>
      <c r="H563" s="12"/>
      <c r="I563" s="12"/>
      <c r="J563" s="12"/>
      <c r="K563" s="16"/>
      <c r="L563" s="16"/>
      <c r="M563" s="16"/>
      <c r="N563" s="16"/>
      <c r="O563" s="16"/>
      <c r="P563" s="16"/>
      <c r="Q563" s="16"/>
      <c r="R563" s="42" t="e">
        <f>WORKDAY(C563,U563,Info!U561:U580)</f>
        <v>#VALUE!</v>
      </c>
      <c r="S563" s="43">
        <f ca="1">NETWORKDAYS(C563,$Y$1,Info!$U$2:$U$41)-1</f>
        <v>32838</v>
      </c>
      <c r="T563" s="37">
        <f>NETWORKDAYS(C563,M563,Info!$U$2:$U$41)-1</f>
        <v>-1</v>
      </c>
      <c r="U563" s="40" t="str">
        <f>_xlfn.IFNA(VLOOKUP(G563,Info!$J$2:$O$26,6,0),"Sin Dato")</f>
        <v>Sin Dato</v>
      </c>
      <c r="V563" s="18"/>
    </row>
    <row r="564" spans="1:22" ht="27" customHeight="1" x14ac:dyDescent="0.25">
      <c r="A564" s="12">
        <v>20251100561</v>
      </c>
      <c r="B564" s="12"/>
      <c r="C564" s="12"/>
      <c r="D564" s="12"/>
      <c r="E564" s="12"/>
      <c r="F564" s="12"/>
      <c r="G564" s="8"/>
      <c r="H564" s="12"/>
      <c r="I564" s="12"/>
      <c r="J564" s="12"/>
      <c r="K564" s="16"/>
      <c r="L564" s="16"/>
      <c r="M564" s="16"/>
      <c r="N564" s="16"/>
      <c r="O564" s="16"/>
      <c r="P564" s="16"/>
      <c r="Q564" s="16"/>
      <c r="R564" s="42" t="e">
        <f>WORKDAY(C564,U564,Info!U562:U581)</f>
        <v>#VALUE!</v>
      </c>
      <c r="S564" s="43">
        <f ca="1">NETWORKDAYS(C564,$Y$1,Info!$U$2:$U$41)-1</f>
        <v>32838</v>
      </c>
      <c r="T564" s="37">
        <f>NETWORKDAYS(C564,M564,Info!$U$2:$U$41)-1</f>
        <v>-1</v>
      </c>
      <c r="U564" s="40" t="str">
        <f>_xlfn.IFNA(VLOOKUP(G564,Info!$J$2:$O$26,6,0),"Sin Dato")</f>
        <v>Sin Dato</v>
      </c>
      <c r="V564" s="18"/>
    </row>
    <row r="565" spans="1:22" ht="27" customHeight="1" x14ac:dyDescent="0.25">
      <c r="A565" s="12">
        <v>20251100562</v>
      </c>
      <c r="B565" s="12"/>
      <c r="C565" s="12"/>
      <c r="D565" s="12"/>
      <c r="E565" s="12"/>
      <c r="F565" s="12"/>
      <c r="G565" s="8"/>
      <c r="H565" s="12"/>
      <c r="I565" s="12"/>
      <c r="J565" s="12"/>
      <c r="K565" s="16"/>
      <c r="L565" s="16"/>
      <c r="M565" s="16"/>
      <c r="N565" s="16"/>
      <c r="O565" s="16"/>
      <c r="P565" s="16"/>
      <c r="Q565" s="16"/>
      <c r="R565" s="42" t="e">
        <f>WORKDAY(C565,U565,Info!U563:U582)</f>
        <v>#VALUE!</v>
      </c>
      <c r="S565" s="43">
        <f ca="1">NETWORKDAYS(C565,$Y$1,Info!$U$2:$U$41)-1</f>
        <v>32838</v>
      </c>
      <c r="T565" s="37">
        <f>NETWORKDAYS(C565,M565,Info!$U$2:$U$41)-1</f>
        <v>-1</v>
      </c>
      <c r="U565" s="40" t="str">
        <f>_xlfn.IFNA(VLOOKUP(G565,Info!$J$2:$O$26,6,0),"Sin Dato")</f>
        <v>Sin Dato</v>
      </c>
      <c r="V565" s="18"/>
    </row>
    <row r="566" spans="1:22" ht="27" customHeight="1" x14ac:dyDescent="0.25">
      <c r="A566" s="12">
        <v>20251100563</v>
      </c>
      <c r="B566" s="12"/>
      <c r="C566" s="12"/>
      <c r="D566" s="12"/>
      <c r="E566" s="12"/>
      <c r="F566" s="12"/>
      <c r="G566" s="8"/>
      <c r="H566" s="12"/>
      <c r="I566" s="12"/>
      <c r="J566" s="12"/>
      <c r="K566" s="16"/>
      <c r="L566" s="16"/>
      <c r="M566" s="16"/>
      <c r="N566" s="16"/>
      <c r="O566" s="16"/>
      <c r="P566" s="16"/>
      <c r="Q566" s="16"/>
      <c r="R566" s="42" t="e">
        <f>WORKDAY(C566,U566,Info!U564:U583)</f>
        <v>#VALUE!</v>
      </c>
      <c r="S566" s="43">
        <f ca="1">NETWORKDAYS(C566,$Y$1,Info!$U$2:$U$41)-1</f>
        <v>32838</v>
      </c>
      <c r="T566" s="37">
        <f>NETWORKDAYS(C566,M566,Info!$U$2:$U$41)-1</f>
        <v>-1</v>
      </c>
      <c r="U566" s="40" t="str">
        <f>_xlfn.IFNA(VLOOKUP(G566,Info!$J$2:$O$26,6,0),"Sin Dato")</f>
        <v>Sin Dato</v>
      </c>
      <c r="V566" s="18"/>
    </row>
    <row r="567" spans="1:22" ht="27" customHeight="1" x14ac:dyDescent="0.25">
      <c r="A567" s="12">
        <v>20251100564</v>
      </c>
      <c r="B567" s="12"/>
      <c r="C567" s="12"/>
      <c r="D567" s="12"/>
      <c r="E567" s="12"/>
      <c r="F567" s="12"/>
      <c r="G567" s="8"/>
      <c r="H567" s="12"/>
      <c r="I567" s="12"/>
      <c r="J567" s="12"/>
      <c r="K567" s="16"/>
      <c r="L567" s="16"/>
      <c r="M567" s="16"/>
      <c r="N567" s="16"/>
      <c r="O567" s="16"/>
      <c r="P567" s="16"/>
      <c r="Q567" s="16"/>
      <c r="R567" s="42" t="e">
        <f>WORKDAY(C567,U567,Info!U565:U584)</f>
        <v>#VALUE!</v>
      </c>
      <c r="S567" s="43">
        <f ca="1">NETWORKDAYS(C567,$Y$1,Info!$U$2:$U$41)-1</f>
        <v>32838</v>
      </c>
      <c r="T567" s="37">
        <f>NETWORKDAYS(C567,M567,Info!$U$2:$U$41)-1</f>
        <v>-1</v>
      </c>
      <c r="U567" s="40" t="str">
        <f>_xlfn.IFNA(VLOOKUP(G567,Info!$J$2:$O$26,6,0),"Sin Dato")</f>
        <v>Sin Dato</v>
      </c>
      <c r="V567" s="18"/>
    </row>
    <row r="568" spans="1:22" ht="27" customHeight="1" x14ac:dyDescent="0.25">
      <c r="A568" s="12">
        <v>20251100565</v>
      </c>
      <c r="B568" s="12"/>
      <c r="C568" s="12"/>
      <c r="D568" s="12"/>
      <c r="E568" s="12"/>
      <c r="F568" s="12"/>
      <c r="G568" s="8"/>
      <c r="H568" s="12"/>
      <c r="I568" s="12"/>
      <c r="J568" s="12"/>
      <c r="K568" s="16"/>
      <c r="L568" s="16"/>
      <c r="M568" s="16"/>
      <c r="N568" s="16"/>
      <c r="O568" s="16"/>
      <c r="P568" s="16"/>
      <c r="Q568" s="16"/>
      <c r="R568" s="42" t="e">
        <f>WORKDAY(C568,U568,Info!U566:U585)</f>
        <v>#VALUE!</v>
      </c>
      <c r="S568" s="43">
        <f ca="1">NETWORKDAYS(C568,$Y$1,Info!$U$2:$U$41)-1</f>
        <v>32838</v>
      </c>
      <c r="T568" s="37">
        <f>NETWORKDAYS(C568,M568,Info!$U$2:$U$41)-1</f>
        <v>-1</v>
      </c>
      <c r="U568" s="40" t="str">
        <f>_xlfn.IFNA(VLOOKUP(G568,Info!$J$2:$O$26,6,0),"Sin Dato")</f>
        <v>Sin Dato</v>
      </c>
      <c r="V568" s="18"/>
    </row>
    <row r="569" spans="1:22" ht="27" customHeight="1" x14ac:dyDescent="0.25">
      <c r="A569" s="12">
        <v>20251100566</v>
      </c>
      <c r="B569" s="12"/>
      <c r="C569" s="12"/>
      <c r="D569" s="12"/>
      <c r="E569" s="12"/>
      <c r="F569" s="12"/>
      <c r="G569" s="8"/>
      <c r="H569" s="12"/>
      <c r="I569" s="12"/>
      <c r="J569" s="12"/>
      <c r="K569" s="16"/>
      <c r="L569" s="16"/>
      <c r="M569" s="16"/>
      <c r="N569" s="16"/>
      <c r="O569" s="16"/>
      <c r="P569" s="16"/>
      <c r="Q569" s="16"/>
      <c r="R569" s="42" t="e">
        <f>WORKDAY(C569,U569,Info!U567:U586)</f>
        <v>#VALUE!</v>
      </c>
      <c r="S569" s="43">
        <f ca="1">NETWORKDAYS(C569,$Y$1,Info!$U$2:$U$41)-1</f>
        <v>32838</v>
      </c>
      <c r="T569" s="37">
        <f>NETWORKDAYS(C569,M569,Info!$U$2:$U$41)-1</f>
        <v>-1</v>
      </c>
      <c r="U569" s="40" t="str">
        <f>_xlfn.IFNA(VLOOKUP(G569,Info!$J$2:$O$26,6,0),"Sin Dato")</f>
        <v>Sin Dato</v>
      </c>
      <c r="V569" s="18"/>
    </row>
    <row r="570" spans="1:22" ht="27" customHeight="1" x14ac:dyDescent="0.25">
      <c r="A570" s="12">
        <v>20251100567</v>
      </c>
      <c r="B570" s="12"/>
      <c r="C570" s="12"/>
      <c r="D570" s="12"/>
      <c r="E570" s="12"/>
      <c r="F570" s="12"/>
      <c r="G570" s="8"/>
      <c r="H570" s="12"/>
      <c r="I570" s="12"/>
      <c r="J570" s="12"/>
      <c r="K570" s="16"/>
      <c r="L570" s="16"/>
      <c r="M570" s="16"/>
      <c r="N570" s="16"/>
      <c r="O570" s="16"/>
      <c r="P570" s="16"/>
      <c r="Q570" s="16"/>
      <c r="R570" s="42" t="e">
        <f>WORKDAY(C570,U570,Info!U568:U587)</f>
        <v>#VALUE!</v>
      </c>
      <c r="S570" s="43">
        <f ca="1">NETWORKDAYS(C570,$Y$1,Info!$U$2:$U$41)-1</f>
        <v>32838</v>
      </c>
      <c r="T570" s="37">
        <f>NETWORKDAYS(C570,M570,Info!$U$2:$U$41)-1</f>
        <v>-1</v>
      </c>
      <c r="U570" s="40" t="str">
        <f>_xlfn.IFNA(VLOOKUP(G570,Info!$J$2:$O$26,6,0),"Sin Dato")</f>
        <v>Sin Dato</v>
      </c>
      <c r="V570" s="18"/>
    </row>
    <row r="571" spans="1:22" ht="27" customHeight="1" x14ac:dyDescent="0.25">
      <c r="A571" s="12">
        <v>20251100568</v>
      </c>
      <c r="B571" s="12"/>
      <c r="C571" s="12"/>
      <c r="D571" s="12"/>
      <c r="E571" s="12"/>
      <c r="F571" s="12"/>
      <c r="G571" s="8"/>
      <c r="H571" s="12"/>
      <c r="I571" s="12"/>
      <c r="J571" s="12"/>
      <c r="K571" s="16"/>
      <c r="L571" s="16"/>
      <c r="M571" s="16"/>
      <c r="N571" s="16"/>
      <c r="O571" s="16"/>
      <c r="P571" s="16"/>
      <c r="Q571" s="16"/>
      <c r="R571" s="42" t="e">
        <f>WORKDAY(C571,U571,Info!U569:U588)</f>
        <v>#VALUE!</v>
      </c>
      <c r="S571" s="43">
        <f ca="1">NETWORKDAYS(C571,$Y$1,Info!$U$2:$U$41)-1</f>
        <v>32838</v>
      </c>
      <c r="T571" s="37">
        <f>NETWORKDAYS(C571,M571,Info!$U$2:$U$41)-1</f>
        <v>-1</v>
      </c>
      <c r="U571" s="40" t="str">
        <f>_xlfn.IFNA(VLOOKUP(G571,Info!$J$2:$O$26,6,0),"Sin Dato")</f>
        <v>Sin Dato</v>
      </c>
      <c r="V571" s="18"/>
    </row>
    <row r="572" spans="1:22" ht="27" customHeight="1" x14ac:dyDescent="0.25">
      <c r="A572" s="12">
        <v>20251100569</v>
      </c>
      <c r="B572" s="12"/>
      <c r="C572" s="12"/>
      <c r="D572" s="12"/>
      <c r="E572" s="12"/>
      <c r="F572" s="12"/>
      <c r="G572" s="8"/>
      <c r="H572" s="12"/>
      <c r="I572" s="12"/>
      <c r="J572" s="12"/>
      <c r="K572" s="16"/>
      <c r="L572" s="16"/>
      <c r="M572" s="16"/>
      <c r="N572" s="16"/>
      <c r="O572" s="16"/>
      <c r="P572" s="16"/>
      <c r="Q572" s="16"/>
      <c r="R572" s="42" t="e">
        <f>WORKDAY(C572,U572,Info!U570:U589)</f>
        <v>#VALUE!</v>
      </c>
      <c r="S572" s="43">
        <f ca="1">NETWORKDAYS(C572,$Y$1,Info!$U$2:$U$41)-1</f>
        <v>32838</v>
      </c>
      <c r="T572" s="37">
        <f>NETWORKDAYS(C572,M572,Info!$U$2:$U$41)-1</f>
        <v>-1</v>
      </c>
      <c r="U572" s="40" t="str">
        <f>_xlfn.IFNA(VLOOKUP(G572,Info!$J$2:$O$26,6,0),"Sin Dato")</f>
        <v>Sin Dato</v>
      </c>
      <c r="V572" s="18"/>
    </row>
    <row r="573" spans="1:22" ht="27" customHeight="1" x14ac:dyDescent="0.25">
      <c r="A573" s="12">
        <v>20251100570</v>
      </c>
      <c r="B573" s="12"/>
      <c r="C573" s="12"/>
      <c r="D573" s="12"/>
      <c r="E573" s="12"/>
      <c r="F573" s="12"/>
      <c r="G573" s="8"/>
      <c r="H573" s="12"/>
      <c r="I573" s="12"/>
      <c r="J573" s="12"/>
      <c r="K573" s="16"/>
      <c r="L573" s="16"/>
      <c r="M573" s="16"/>
      <c r="N573" s="16"/>
      <c r="O573" s="16"/>
      <c r="P573" s="16"/>
      <c r="Q573" s="16"/>
      <c r="R573" s="42" t="e">
        <f>WORKDAY(C573,U573,Info!U571:U590)</f>
        <v>#VALUE!</v>
      </c>
      <c r="S573" s="43">
        <f ca="1">NETWORKDAYS(C573,$Y$1,Info!$U$2:$U$41)-1</f>
        <v>32838</v>
      </c>
      <c r="T573" s="37">
        <f>NETWORKDAYS(C573,M573,Info!$U$2:$U$41)-1</f>
        <v>-1</v>
      </c>
      <c r="U573" s="40" t="str">
        <f>_xlfn.IFNA(VLOOKUP(G573,Info!$J$2:$O$26,6,0),"Sin Dato")</f>
        <v>Sin Dato</v>
      </c>
      <c r="V573" s="18"/>
    </row>
    <row r="574" spans="1:22" ht="27" customHeight="1" x14ac:dyDescent="0.25">
      <c r="A574" s="12">
        <v>20251100571</v>
      </c>
      <c r="B574" s="12"/>
      <c r="C574" s="12"/>
      <c r="D574" s="12"/>
      <c r="E574" s="12"/>
      <c r="F574" s="12"/>
      <c r="G574" s="8"/>
      <c r="H574" s="12"/>
      <c r="I574" s="12"/>
      <c r="J574" s="12"/>
      <c r="K574" s="16"/>
      <c r="L574" s="16"/>
      <c r="M574" s="16"/>
      <c r="N574" s="16"/>
      <c r="O574" s="16"/>
      <c r="P574" s="16"/>
      <c r="Q574" s="16"/>
      <c r="R574" s="42" t="e">
        <f>WORKDAY(C574,U574,Info!U572:U591)</f>
        <v>#VALUE!</v>
      </c>
      <c r="S574" s="43">
        <f ca="1">NETWORKDAYS(C574,$Y$1,Info!$U$2:$U$41)-1</f>
        <v>32838</v>
      </c>
      <c r="T574" s="37">
        <f>NETWORKDAYS(C574,M574,Info!$U$2:$U$41)-1</f>
        <v>-1</v>
      </c>
      <c r="U574" s="40" t="str">
        <f>_xlfn.IFNA(VLOOKUP(G574,Info!$J$2:$O$26,6,0),"Sin Dato")</f>
        <v>Sin Dato</v>
      </c>
      <c r="V574" s="18"/>
    </row>
    <row r="575" spans="1:22" ht="27" customHeight="1" x14ac:dyDescent="0.25">
      <c r="A575" s="12">
        <v>20251100572</v>
      </c>
      <c r="B575" s="12"/>
      <c r="C575" s="12"/>
      <c r="D575" s="12"/>
      <c r="E575" s="12"/>
      <c r="F575" s="12"/>
      <c r="G575" s="8"/>
      <c r="H575" s="12"/>
      <c r="I575" s="12"/>
      <c r="J575" s="12"/>
      <c r="K575" s="16"/>
      <c r="L575" s="16"/>
      <c r="M575" s="16"/>
      <c r="N575" s="16"/>
      <c r="O575" s="16"/>
      <c r="P575" s="16"/>
      <c r="Q575" s="16"/>
      <c r="R575" s="42" t="e">
        <f>WORKDAY(C575,U575,Info!U573:U592)</f>
        <v>#VALUE!</v>
      </c>
      <c r="S575" s="43">
        <f ca="1">NETWORKDAYS(C575,$Y$1,Info!$U$2:$U$41)-1</f>
        <v>32838</v>
      </c>
      <c r="T575" s="37">
        <f>NETWORKDAYS(C575,M575,Info!$U$2:$U$41)-1</f>
        <v>-1</v>
      </c>
      <c r="U575" s="40" t="str">
        <f>_xlfn.IFNA(VLOOKUP(G575,Info!$J$2:$O$26,6,0),"Sin Dato")</f>
        <v>Sin Dato</v>
      </c>
      <c r="V575" s="18"/>
    </row>
    <row r="576" spans="1:22" ht="27" customHeight="1" x14ac:dyDescent="0.25">
      <c r="A576" s="12">
        <v>20251100573</v>
      </c>
      <c r="B576" s="12"/>
      <c r="C576" s="12"/>
      <c r="D576" s="12"/>
      <c r="E576" s="12"/>
      <c r="F576" s="12"/>
      <c r="G576" s="8"/>
      <c r="H576" s="12"/>
      <c r="I576" s="12"/>
      <c r="J576" s="12"/>
      <c r="K576" s="16"/>
      <c r="L576" s="16"/>
      <c r="M576" s="16"/>
      <c r="N576" s="16"/>
      <c r="O576" s="16"/>
      <c r="P576" s="16"/>
      <c r="Q576" s="16"/>
      <c r="R576" s="42" t="e">
        <f>WORKDAY(C576,U576,Info!U574:U593)</f>
        <v>#VALUE!</v>
      </c>
      <c r="S576" s="43">
        <f ca="1">NETWORKDAYS(C576,$Y$1,Info!$U$2:$U$41)-1</f>
        <v>32838</v>
      </c>
      <c r="T576" s="37">
        <f>NETWORKDAYS(C576,M576,Info!$U$2:$U$41)-1</f>
        <v>-1</v>
      </c>
      <c r="U576" s="40" t="str">
        <f>_xlfn.IFNA(VLOOKUP(G576,Info!$J$2:$O$26,6,0),"Sin Dato")</f>
        <v>Sin Dato</v>
      </c>
      <c r="V576" s="18"/>
    </row>
    <row r="577" spans="1:22" ht="27" customHeight="1" x14ac:dyDescent="0.25">
      <c r="A577" s="12">
        <v>20251100574</v>
      </c>
      <c r="B577" s="12"/>
      <c r="C577" s="12"/>
      <c r="D577" s="12"/>
      <c r="E577" s="12"/>
      <c r="F577" s="12"/>
      <c r="G577" s="8"/>
      <c r="H577" s="12"/>
      <c r="I577" s="12"/>
      <c r="J577" s="12"/>
      <c r="K577" s="16"/>
      <c r="L577" s="16"/>
      <c r="M577" s="16"/>
      <c r="N577" s="16"/>
      <c r="O577" s="16"/>
      <c r="P577" s="16"/>
      <c r="Q577" s="16"/>
      <c r="R577" s="42" t="e">
        <f>WORKDAY(C577,U577,Info!U575:U594)</f>
        <v>#VALUE!</v>
      </c>
      <c r="S577" s="43">
        <f ca="1">NETWORKDAYS(C577,$Y$1,Info!$U$2:$U$41)-1</f>
        <v>32838</v>
      </c>
      <c r="T577" s="37">
        <f>NETWORKDAYS(C577,M577,Info!$U$2:$U$41)-1</f>
        <v>-1</v>
      </c>
      <c r="U577" s="40" t="str">
        <f>_xlfn.IFNA(VLOOKUP(G577,Info!$J$2:$O$26,6,0),"Sin Dato")</f>
        <v>Sin Dato</v>
      </c>
      <c r="V577" s="18"/>
    </row>
    <row r="578" spans="1:22" ht="27" customHeight="1" x14ac:dyDescent="0.25">
      <c r="A578" s="12">
        <v>20251100575</v>
      </c>
      <c r="B578" s="12"/>
      <c r="C578" s="12"/>
      <c r="D578" s="12"/>
      <c r="E578" s="12"/>
      <c r="F578" s="12"/>
      <c r="G578" s="8"/>
      <c r="H578" s="12"/>
      <c r="I578" s="12"/>
      <c r="J578" s="12"/>
      <c r="K578" s="16"/>
      <c r="L578" s="16"/>
      <c r="M578" s="16"/>
      <c r="N578" s="16"/>
      <c r="O578" s="16"/>
      <c r="P578" s="16"/>
      <c r="Q578" s="16"/>
      <c r="R578" s="42" t="e">
        <f>WORKDAY(C578,U578,Info!U576:U595)</f>
        <v>#VALUE!</v>
      </c>
      <c r="S578" s="43">
        <f ca="1">NETWORKDAYS(C578,$Y$1,Info!$U$2:$U$41)-1</f>
        <v>32838</v>
      </c>
      <c r="T578" s="37">
        <f>NETWORKDAYS(C578,M578,Info!$U$2:$U$41)-1</f>
        <v>-1</v>
      </c>
      <c r="U578" s="40" t="str">
        <f>_xlfn.IFNA(VLOOKUP(G578,Info!$J$2:$O$26,6,0),"Sin Dato")</f>
        <v>Sin Dato</v>
      </c>
      <c r="V578" s="18"/>
    </row>
    <row r="579" spans="1:22" ht="27" customHeight="1" x14ac:dyDescent="0.25">
      <c r="A579" s="12">
        <v>20251100576</v>
      </c>
      <c r="B579" s="12"/>
      <c r="C579" s="12"/>
      <c r="D579" s="12"/>
      <c r="E579" s="12"/>
      <c r="F579" s="12"/>
      <c r="G579" s="8"/>
      <c r="H579" s="12"/>
      <c r="I579" s="12"/>
      <c r="J579" s="12"/>
      <c r="K579" s="16"/>
      <c r="L579" s="16"/>
      <c r="M579" s="16"/>
      <c r="N579" s="16"/>
      <c r="O579" s="16"/>
      <c r="P579" s="16"/>
      <c r="Q579" s="16"/>
      <c r="R579" s="42" t="e">
        <f>WORKDAY(C579,U579,Info!U577:U596)</f>
        <v>#VALUE!</v>
      </c>
      <c r="S579" s="43">
        <f ca="1">NETWORKDAYS(C579,$Y$1,Info!$U$2:$U$41)-1</f>
        <v>32838</v>
      </c>
      <c r="T579" s="37">
        <f>NETWORKDAYS(C579,M579,Info!$U$2:$U$41)-1</f>
        <v>-1</v>
      </c>
      <c r="U579" s="40" t="str">
        <f>_xlfn.IFNA(VLOOKUP(G579,Info!$J$2:$O$26,6,0),"Sin Dato")</f>
        <v>Sin Dato</v>
      </c>
      <c r="V579" s="18"/>
    </row>
    <row r="580" spans="1:22" ht="27" customHeight="1" x14ac:dyDescent="0.25">
      <c r="A580" s="12">
        <v>20251100577</v>
      </c>
      <c r="B580" s="12"/>
      <c r="C580" s="12"/>
      <c r="D580" s="12"/>
      <c r="E580" s="12"/>
      <c r="F580" s="12"/>
      <c r="G580" s="8"/>
      <c r="H580" s="12"/>
      <c r="I580" s="12"/>
      <c r="J580" s="12"/>
      <c r="K580" s="16"/>
      <c r="L580" s="16"/>
      <c r="M580" s="16"/>
      <c r="N580" s="16"/>
      <c r="O580" s="16"/>
      <c r="P580" s="16"/>
      <c r="Q580" s="16"/>
      <c r="R580" s="42" t="e">
        <f>WORKDAY(C580,U580,Info!U578:U597)</f>
        <v>#VALUE!</v>
      </c>
      <c r="S580" s="43">
        <f ca="1">NETWORKDAYS(C580,$Y$1,Info!$U$2:$U$41)-1</f>
        <v>32838</v>
      </c>
      <c r="T580" s="37">
        <f>NETWORKDAYS(C580,M580,Info!$U$2:$U$41)-1</f>
        <v>-1</v>
      </c>
      <c r="U580" s="40" t="str">
        <f>_xlfn.IFNA(VLOOKUP(G580,Info!$J$2:$O$26,6,0),"Sin Dato")</f>
        <v>Sin Dato</v>
      </c>
      <c r="V580" s="18"/>
    </row>
    <row r="581" spans="1:22" ht="27" customHeight="1" x14ac:dyDescent="0.25">
      <c r="A581" s="12">
        <v>20251100578</v>
      </c>
      <c r="B581" s="12"/>
      <c r="C581" s="12"/>
      <c r="D581" s="12"/>
      <c r="E581" s="12"/>
      <c r="F581" s="12"/>
      <c r="G581" s="8"/>
      <c r="H581" s="12"/>
      <c r="I581" s="12"/>
      <c r="J581" s="12"/>
      <c r="K581" s="16"/>
      <c r="L581" s="16"/>
      <c r="M581" s="16"/>
      <c r="N581" s="16"/>
      <c r="O581" s="16"/>
      <c r="P581" s="16"/>
      <c r="Q581" s="16"/>
      <c r="R581" s="42" t="e">
        <f>WORKDAY(C581,U581,Info!U579:U598)</f>
        <v>#VALUE!</v>
      </c>
      <c r="S581" s="43">
        <f ca="1">NETWORKDAYS(C581,$Y$1,Info!$U$2:$U$41)-1</f>
        <v>32838</v>
      </c>
      <c r="T581" s="37">
        <f>NETWORKDAYS(C581,M581,Info!$U$2:$U$41)-1</f>
        <v>-1</v>
      </c>
      <c r="U581" s="40" t="str">
        <f>_xlfn.IFNA(VLOOKUP(G581,Info!$J$2:$O$26,6,0),"Sin Dato")</f>
        <v>Sin Dato</v>
      </c>
      <c r="V581" s="18"/>
    </row>
    <row r="582" spans="1:22" ht="27" customHeight="1" x14ac:dyDescent="0.25">
      <c r="A582" s="12">
        <v>20251100579</v>
      </c>
      <c r="B582" s="12"/>
      <c r="C582" s="12"/>
      <c r="D582" s="12"/>
      <c r="E582" s="12"/>
      <c r="F582" s="12"/>
      <c r="G582" s="8"/>
      <c r="H582" s="12"/>
      <c r="I582" s="12"/>
      <c r="J582" s="12"/>
      <c r="K582" s="16"/>
      <c r="L582" s="16"/>
      <c r="M582" s="16"/>
      <c r="N582" s="16"/>
      <c r="O582" s="16"/>
      <c r="P582" s="16"/>
      <c r="Q582" s="16"/>
      <c r="R582" s="42" t="e">
        <f>WORKDAY(C582,U582,Info!U580:U599)</f>
        <v>#VALUE!</v>
      </c>
      <c r="S582" s="43">
        <f ca="1">NETWORKDAYS(C582,$Y$1,Info!$U$2:$U$41)-1</f>
        <v>32838</v>
      </c>
      <c r="T582" s="37">
        <f>NETWORKDAYS(C582,M582,Info!$U$2:$U$41)-1</f>
        <v>-1</v>
      </c>
      <c r="U582" s="40" t="str">
        <f>_xlfn.IFNA(VLOOKUP(G582,Info!$J$2:$O$26,6,0),"Sin Dato")</f>
        <v>Sin Dato</v>
      </c>
      <c r="V582" s="18"/>
    </row>
    <row r="583" spans="1:22" ht="27" customHeight="1" x14ac:dyDescent="0.25">
      <c r="A583" s="12">
        <v>20251100580</v>
      </c>
      <c r="B583" s="12"/>
      <c r="C583" s="12"/>
      <c r="D583" s="12"/>
      <c r="E583" s="12"/>
      <c r="F583" s="12"/>
      <c r="G583" s="8"/>
      <c r="H583" s="12"/>
      <c r="I583" s="12"/>
      <c r="J583" s="12"/>
      <c r="K583" s="16"/>
      <c r="L583" s="16"/>
      <c r="M583" s="16"/>
      <c r="N583" s="16"/>
      <c r="O583" s="16"/>
      <c r="P583" s="16"/>
      <c r="Q583" s="16"/>
      <c r="R583" s="42" t="e">
        <f>WORKDAY(C583,U583,Info!U581:U600)</f>
        <v>#VALUE!</v>
      </c>
      <c r="S583" s="43">
        <f ca="1">NETWORKDAYS(C583,$Y$1,Info!$U$2:$U$41)-1</f>
        <v>32838</v>
      </c>
      <c r="T583" s="37">
        <f>NETWORKDAYS(C583,M583,Info!$U$2:$U$41)-1</f>
        <v>-1</v>
      </c>
      <c r="U583" s="40" t="str">
        <f>_xlfn.IFNA(VLOOKUP(G583,Info!$J$2:$O$26,6,0),"Sin Dato")</f>
        <v>Sin Dato</v>
      </c>
      <c r="V583" s="18"/>
    </row>
    <row r="584" spans="1:22" ht="27" customHeight="1" x14ac:dyDescent="0.25">
      <c r="A584" s="12">
        <v>20251100581</v>
      </c>
      <c r="B584" s="12"/>
      <c r="C584" s="12"/>
      <c r="D584" s="12"/>
      <c r="E584" s="12"/>
      <c r="F584" s="12"/>
      <c r="G584" s="8"/>
      <c r="H584" s="12"/>
      <c r="I584" s="12"/>
      <c r="J584" s="12"/>
      <c r="K584" s="16"/>
      <c r="L584" s="16"/>
      <c r="M584" s="16"/>
      <c r="N584" s="16"/>
      <c r="O584" s="16"/>
      <c r="P584" s="16"/>
      <c r="Q584" s="16"/>
      <c r="R584" s="42" t="e">
        <f>WORKDAY(C584,U584,Info!U582:U601)</f>
        <v>#VALUE!</v>
      </c>
      <c r="S584" s="43">
        <f ca="1">NETWORKDAYS(C584,$Y$1,Info!$U$2:$U$41)-1</f>
        <v>32838</v>
      </c>
      <c r="T584" s="37">
        <f>NETWORKDAYS(C584,M584,Info!$U$2:$U$41)-1</f>
        <v>-1</v>
      </c>
      <c r="U584" s="40" t="str">
        <f>_xlfn.IFNA(VLOOKUP(G584,Info!$J$2:$O$26,6,0),"Sin Dato")</f>
        <v>Sin Dato</v>
      </c>
      <c r="V584" s="18"/>
    </row>
    <row r="585" spans="1:22" ht="27" customHeight="1" x14ac:dyDescent="0.25">
      <c r="A585" s="12">
        <v>20251100582</v>
      </c>
      <c r="B585" s="12"/>
      <c r="C585" s="12"/>
      <c r="D585" s="12"/>
      <c r="E585" s="12"/>
      <c r="F585" s="12"/>
      <c r="G585" s="8"/>
      <c r="H585" s="12"/>
      <c r="I585" s="12"/>
      <c r="J585" s="12"/>
      <c r="K585" s="16"/>
      <c r="L585" s="16"/>
      <c r="M585" s="16"/>
      <c r="N585" s="16"/>
      <c r="O585" s="16"/>
      <c r="P585" s="16"/>
      <c r="Q585" s="16"/>
      <c r="R585" s="42" t="e">
        <f>WORKDAY(C585,U585,Info!U583:U602)</f>
        <v>#VALUE!</v>
      </c>
      <c r="S585" s="43">
        <f ca="1">NETWORKDAYS(C585,$Y$1,Info!$U$2:$U$41)-1</f>
        <v>32838</v>
      </c>
      <c r="T585" s="37">
        <f>NETWORKDAYS(C585,M585,Info!$U$2:$U$41)-1</f>
        <v>-1</v>
      </c>
      <c r="U585" s="40" t="str">
        <f>_xlfn.IFNA(VLOOKUP(G585,Info!$J$2:$O$26,6,0),"Sin Dato")</f>
        <v>Sin Dato</v>
      </c>
      <c r="V585" s="18"/>
    </row>
    <row r="586" spans="1:22" ht="27" customHeight="1" x14ac:dyDescent="0.25">
      <c r="A586" s="12">
        <v>20251100583</v>
      </c>
      <c r="B586" s="12"/>
      <c r="C586" s="12"/>
      <c r="D586" s="12"/>
      <c r="E586" s="12"/>
      <c r="F586" s="12"/>
      <c r="G586" s="8"/>
      <c r="H586" s="12"/>
      <c r="I586" s="12"/>
      <c r="J586" s="12"/>
      <c r="K586" s="16"/>
      <c r="L586" s="16"/>
      <c r="M586" s="16"/>
      <c r="N586" s="16"/>
      <c r="O586" s="16"/>
      <c r="P586" s="16"/>
      <c r="Q586" s="16"/>
      <c r="R586" s="42" t="e">
        <f>WORKDAY(C586,U586,Info!U584:U603)</f>
        <v>#VALUE!</v>
      </c>
      <c r="S586" s="43">
        <f ca="1">NETWORKDAYS(C586,$Y$1,Info!$U$2:$U$41)-1</f>
        <v>32838</v>
      </c>
      <c r="T586" s="37">
        <f>NETWORKDAYS(C586,M586,Info!$U$2:$U$41)-1</f>
        <v>-1</v>
      </c>
      <c r="U586" s="40" t="str">
        <f>_xlfn.IFNA(VLOOKUP(G586,Info!$J$2:$O$26,6,0),"Sin Dato")</f>
        <v>Sin Dato</v>
      </c>
      <c r="V586" s="18"/>
    </row>
    <row r="587" spans="1:22" ht="27" customHeight="1" x14ac:dyDescent="0.25">
      <c r="A587" s="12">
        <v>20251100584</v>
      </c>
      <c r="B587" s="12"/>
      <c r="C587" s="12"/>
      <c r="D587" s="12"/>
      <c r="E587" s="12"/>
      <c r="F587" s="12"/>
      <c r="G587" s="8"/>
      <c r="H587" s="12"/>
      <c r="I587" s="12"/>
      <c r="J587" s="12"/>
      <c r="K587" s="16"/>
      <c r="L587" s="16"/>
      <c r="M587" s="16"/>
      <c r="N587" s="16"/>
      <c r="O587" s="16"/>
      <c r="P587" s="16"/>
      <c r="Q587" s="16"/>
      <c r="R587" s="42" t="e">
        <f>WORKDAY(C587,U587,Info!U585:U604)</f>
        <v>#VALUE!</v>
      </c>
      <c r="S587" s="43">
        <f ca="1">NETWORKDAYS(C587,$Y$1,Info!$U$2:$U$41)-1</f>
        <v>32838</v>
      </c>
      <c r="T587" s="37">
        <f>NETWORKDAYS(C587,M587,Info!$U$2:$U$41)-1</f>
        <v>-1</v>
      </c>
      <c r="U587" s="40" t="str">
        <f>_xlfn.IFNA(VLOOKUP(G587,Info!$J$2:$O$26,6,0),"Sin Dato")</f>
        <v>Sin Dato</v>
      </c>
      <c r="V587" s="18"/>
    </row>
    <row r="588" spans="1:22" ht="27" customHeight="1" x14ac:dyDescent="0.25">
      <c r="A588" s="12">
        <v>20251100585</v>
      </c>
      <c r="B588" s="12"/>
      <c r="C588" s="12"/>
      <c r="D588" s="12"/>
      <c r="E588" s="12"/>
      <c r="F588" s="12"/>
      <c r="G588" s="8"/>
      <c r="H588" s="12"/>
      <c r="I588" s="12"/>
      <c r="J588" s="12"/>
      <c r="K588" s="16"/>
      <c r="L588" s="16"/>
      <c r="M588" s="16"/>
      <c r="N588" s="16"/>
      <c r="O588" s="16"/>
      <c r="P588" s="16"/>
      <c r="Q588" s="16"/>
      <c r="R588" s="42" t="e">
        <f>WORKDAY(C588,U588,Info!U586:U605)</f>
        <v>#VALUE!</v>
      </c>
      <c r="S588" s="43">
        <f ca="1">NETWORKDAYS(C588,$Y$1,Info!$U$2:$U$41)-1</f>
        <v>32838</v>
      </c>
      <c r="T588" s="37">
        <f>NETWORKDAYS(C588,M588,Info!$U$2:$U$41)-1</f>
        <v>-1</v>
      </c>
      <c r="U588" s="40" t="str">
        <f>_xlfn.IFNA(VLOOKUP(G588,Info!$J$2:$O$26,6,0),"Sin Dato")</f>
        <v>Sin Dato</v>
      </c>
      <c r="V588" s="18"/>
    </row>
    <row r="589" spans="1:22" ht="27" customHeight="1" x14ac:dyDescent="0.25">
      <c r="A589" s="12">
        <v>20251100586</v>
      </c>
      <c r="B589" s="12"/>
      <c r="C589" s="12"/>
      <c r="D589" s="12"/>
      <c r="E589" s="12"/>
      <c r="F589" s="12"/>
      <c r="G589" s="8"/>
      <c r="H589" s="12"/>
      <c r="I589" s="12"/>
      <c r="J589" s="12"/>
      <c r="K589" s="16"/>
      <c r="L589" s="16"/>
      <c r="M589" s="16"/>
      <c r="N589" s="16"/>
      <c r="O589" s="16"/>
      <c r="P589" s="16"/>
      <c r="Q589" s="16"/>
      <c r="R589" s="42" t="e">
        <f>WORKDAY(C589,U589,Info!U587:U606)</f>
        <v>#VALUE!</v>
      </c>
      <c r="S589" s="43">
        <f ca="1">NETWORKDAYS(C589,$Y$1,Info!$U$2:$U$41)-1</f>
        <v>32838</v>
      </c>
      <c r="T589" s="37">
        <f>NETWORKDAYS(C589,M589,Info!$U$2:$U$41)-1</f>
        <v>-1</v>
      </c>
      <c r="U589" s="40" t="str">
        <f>_xlfn.IFNA(VLOOKUP(G589,Info!$J$2:$O$26,6,0),"Sin Dato")</f>
        <v>Sin Dato</v>
      </c>
      <c r="V589" s="18"/>
    </row>
    <row r="590" spans="1:22" ht="27" customHeight="1" x14ac:dyDescent="0.25">
      <c r="A590" s="12">
        <v>20251100587</v>
      </c>
      <c r="B590" s="12"/>
      <c r="C590" s="12"/>
      <c r="D590" s="12"/>
      <c r="E590" s="12"/>
      <c r="F590" s="12"/>
      <c r="G590" s="8"/>
      <c r="H590" s="12"/>
      <c r="I590" s="12"/>
      <c r="J590" s="12"/>
      <c r="K590" s="16"/>
      <c r="L590" s="16"/>
      <c r="M590" s="16"/>
      <c r="N590" s="16"/>
      <c r="O590" s="16"/>
      <c r="P590" s="16"/>
      <c r="Q590" s="16"/>
      <c r="R590" s="42" t="e">
        <f>WORKDAY(C590,U590,Info!U588:U607)</f>
        <v>#VALUE!</v>
      </c>
      <c r="S590" s="43">
        <f ca="1">NETWORKDAYS(C590,$Y$1,Info!$U$2:$U$41)-1</f>
        <v>32838</v>
      </c>
      <c r="T590" s="37">
        <f>NETWORKDAYS(C590,M590,Info!$U$2:$U$41)-1</f>
        <v>-1</v>
      </c>
      <c r="U590" s="40" t="str">
        <f>_xlfn.IFNA(VLOOKUP(G590,Info!$J$2:$O$26,6,0),"Sin Dato")</f>
        <v>Sin Dato</v>
      </c>
      <c r="V590" s="18"/>
    </row>
    <row r="591" spans="1:22" ht="27" customHeight="1" x14ac:dyDescent="0.25">
      <c r="A591" s="12">
        <v>20251100588</v>
      </c>
      <c r="B591" s="12"/>
      <c r="C591" s="12"/>
      <c r="D591" s="12"/>
      <c r="E591" s="12"/>
      <c r="F591" s="12"/>
      <c r="G591" s="8"/>
      <c r="H591" s="12"/>
      <c r="I591" s="12"/>
      <c r="J591" s="12"/>
      <c r="K591" s="16"/>
      <c r="L591" s="16"/>
      <c r="M591" s="16"/>
      <c r="N591" s="16"/>
      <c r="O591" s="16"/>
      <c r="P591" s="16"/>
      <c r="Q591" s="16"/>
      <c r="R591" s="42" t="e">
        <f>WORKDAY(C591,U591,Info!U589:U608)</f>
        <v>#VALUE!</v>
      </c>
      <c r="S591" s="43">
        <f ca="1">NETWORKDAYS(C591,$Y$1,Info!$U$2:$U$41)-1</f>
        <v>32838</v>
      </c>
      <c r="T591" s="37">
        <f>NETWORKDAYS(C591,M591,Info!$U$2:$U$41)-1</f>
        <v>-1</v>
      </c>
      <c r="U591" s="40" t="str">
        <f>_xlfn.IFNA(VLOOKUP(G591,Info!$J$2:$O$26,6,0),"Sin Dato")</f>
        <v>Sin Dato</v>
      </c>
      <c r="V591" s="18"/>
    </row>
    <row r="592" spans="1:22" ht="27" customHeight="1" x14ac:dyDescent="0.25">
      <c r="A592" s="12">
        <v>20251100589</v>
      </c>
      <c r="B592" s="12"/>
      <c r="C592" s="12"/>
      <c r="D592" s="12"/>
      <c r="E592" s="12"/>
      <c r="F592" s="12"/>
      <c r="G592" s="8"/>
      <c r="H592" s="12"/>
      <c r="I592" s="12"/>
      <c r="J592" s="12"/>
      <c r="K592" s="16"/>
      <c r="L592" s="16"/>
      <c r="M592" s="16"/>
      <c r="N592" s="16"/>
      <c r="O592" s="16"/>
      <c r="P592" s="16"/>
      <c r="Q592" s="16"/>
      <c r="R592" s="42" t="e">
        <f>WORKDAY(C592,U592,Info!U590:U609)</f>
        <v>#VALUE!</v>
      </c>
      <c r="S592" s="43">
        <f ca="1">NETWORKDAYS(C592,$Y$1,Info!$U$2:$U$41)-1</f>
        <v>32838</v>
      </c>
      <c r="T592" s="37">
        <f>NETWORKDAYS(C592,M592,Info!$U$2:$U$41)-1</f>
        <v>-1</v>
      </c>
      <c r="U592" s="40" t="str">
        <f>_xlfn.IFNA(VLOOKUP(G592,Info!$J$2:$O$26,6,0),"Sin Dato")</f>
        <v>Sin Dato</v>
      </c>
      <c r="V592" s="18"/>
    </row>
    <row r="593" spans="1:22" ht="27" customHeight="1" x14ac:dyDescent="0.25">
      <c r="A593" s="12">
        <v>20251100590</v>
      </c>
      <c r="B593" s="12"/>
      <c r="C593" s="12"/>
      <c r="D593" s="12"/>
      <c r="E593" s="12"/>
      <c r="F593" s="12"/>
      <c r="G593" s="8"/>
      <c r="H593" s="12"/>
      <c r="I593" s="12"/>
      <c r="J593" s="12"/>
      <c r="K593" s="16"/>
      <c r="L593" s="16"/>
      <c r="M593" s="16"/>
      <c r="N593" s="16"/>
      <c r="O593" s="16"/>
      <c r="P593" s="16"/>
      <c r="Q593" s="16"/>
      <c r="R593" s="42" t="e">
        <f>WORKDAY(C593,U593,Info!U591:U610)</f>
        <v>#VALUE!</v>
      </c>
      <c r="S593" s="43">
        <f ca="1">NETWORKDAYS(C593,$Y$1,Info!$U$2:$U$41)-1</f>
        <v>32838</v>
      </c>
      <c r="T593" s="37">
        <f>NETWORKDAYS(C593,M593,Info!$U$2:$U$41)-1</f>
        <v>-1</v>
      </c>
      <c r="U593" s="40" t="str">
        <f>_xlfn.IFNA(VLOOKUP(G593,Info!$J$2:$O$26,6,0),"Sin Dato")</f>
        <v>Sin Dato</v>
      </c>
      <c r="V593" s="18"/>
    </row>
    <row r="594" spans="1:22" ht="27" customHeight="1" x14ac:dyDescent="0.25">
      <c r="A594" s="12">
        <v>20251100591</v>
      </c>
      <c r="B594" s="12"/>
      <c r="C594" s="12"/>
      <c r="D594" s="12"/>
      <c r="E594" s="12"/>
      <c r="F594" s="12"/>
      <c r="G594" s="8"/>
      <c r="H594" s="12"/>
      <c r="I594" s="12"/>
      <c r="J594" s="12"/>
      <c r="K594" s="16"/>
      <c r="L594" s="16"/>
      <c r="M594" s="16"/>
      <c r="N594" s="16"/>
      <c r="O594" s="16"/>
      <c r="P594" s="16"/>
      <c r="Q594" s="16"/>
      <c r="R594" s="42" t="e">
        <f>WORKDAY(C594,U594,Info!U592:U611)</f>
        <v>#VALUE!</v>
      </c>
      <c r="S594" s="43">
        <f ca="1">NETWORKDAYS(C594,$Y$1,Info!$U$2:$U$41)-1</f>
        <v>32838</v>
      </c>
      <c r="T594" s="37">
        <f>NETWORKDAYS(C594,M594,Info!$U$2:$U$41)-1</f>
        <v>-1</v>
      </c>
      <c r="U594" s="40" t="str">
        <f>_xlfn.IFNA(VLOOKUP(G594,Info!$J$2:$O$26,6,0),"Sin Dato")</f>
        <v>Sin Dato</v>
      </c>
      <c r="V594" s="18"/>
    </row>
    <row r="595" spans="1:22" ht="27" customHeight="1" x14ac:dyDescent="0.25">
      <c r="A595" s="12">
        <v>20251100592</v>
      </c>
      <c r="B595" s="12"/>
      <c r="C595" s="12"/>
      <c r="D595" s="12"/>
      <c r="E595" s="12"/>
      <c r="F595" s="12"/>
      <c r="G595" s="8"/>
      <c r="H595" s="12"/>
      <c r="I595" s="12"/>
      <c r="J595" s="12"/>
      <c r="K595" s="16"/>
      <c r="L595" s="16"/>
      <c r="M595" s="16"/>
      <c r="N595" s="16"/>
      <c r="O595" s="16"/>
      <c r="P595" s="16"/>
      <c r="Q595" s="16"/>
      <c r="R595" s="42" t="e">
        <f>WORKDAY(C595,U595,Info!U593:U612)</f>
        <v>#VALUE!</v>
      </c>
      <c r="S595" s="43">
        <f ca="1">NETWORKDAYS(C595,$Y$1,Info!$U$2:$U$41)-1</f>
        <v>32838</v>
      </c>
      <c r="T595" s="37">
        <f>NETWORKDAYS(C595,M595,Info!$U$2:$U$41)-1</f>
        <v>-1</v>
      </c>
      <c r="U595" s="40" t="str">
        <f>_xlfn.IFNA(VLOOKUP(G595,Info!$J$2:$O$26,6,0),"Sin Dato")</f>
        <v>Sin Dato</v>
      </c>
      <c r="V595" s="18"/>
    </row>
    <row r="596" spans="1:22" ht="27" customHeight="1" x14ac:dyDescent="0.25">
      <c r="A596" s="12">
        <v>20251100593</v>
      </c>
      <c r="B596" s="12"/>
      <c r="C596" s="12"/>
      <c r="D596" s="12"/>
      <c r="E596" s="12"/>
      <c r="F596" s="12"/>
      <c r="G596" s="8"/>
      <c r="H596" s="12"/>
      <c r="I596" s="12"/>
      <c r="J596" s="12"/>
      <c r="K596" s="16"/>
      <c r="L596" s="16"/>
      <c r="M596" s="16"/>
      <c r="N596" s="16"/>
      <c r="O596" s="16"/>
      <c r="P596" s="16"/>
      <c r="Q596" s="16"/>
      <c r="R596" s="42" t="e">
        <f>WORKDAY(C596,U596,Info!U594:U613)</f>
        <v>#VALUE!</v>
      </c>
      <c r="S596" s="43">
        <f ca="1">NETWORKDAYS(C596,$Y$1,Info!$U$2:$U$41)-1</f>
        <v>32838</v>
      </c>
      <c r="T596" s="37">
        <f>NETWORKDAYS(C596,M596,Info!$U$2:$U$41)-1</f>
        <v>-1</v>
      </c>
      <c r="U596" s="40" t="str">
        <f>_xlfn.IFNA(VLOOKUP(G596,Info!$J$2:$O$26,6,0),"Sin Dato")</f>
        <v>Sin Dato</v>
      </c>
      <c r="V596" s="18"/>
    </row>
    <row r="597" spans="1:22" ht="27" customHeight="1" x14ac:dyDescent="0.25">
      <c r="A597" s="12">
        <v>20251100594</v>
      </c>
      <c r="B597" s="12"/>
      <c r="C597" s="12"/>
      <c r="D597" s="12"/>
      <c r="E597" s="12"/>
      <c r="F597" s="12"/>
      <c r="G597" s="8"/>
      <c r="H597" s="12"/>
      <c r="I597" s="12"/>
      <c r="J597" s="12"/>
      <c r="K597" s="16"/>
      <c r="L597" s="16"/>
      <c r="M597" s="16"/>
      <c r="N597" s="16"/>
      <c r="O597" s="16"/>
      <c r="P597" s="16"/>
      <c r="Q597" s="16"/>
      <c r="R597" s="42" t="e">
        <f>WORKDAY(C597,U597,Info!U595:U614)</f>
        <v>#VALUE!</v>
      </c>
      <c r="S597" s="43">
        <f ca="1">NETWORKDAYS(C597,$Y$1,Info!$U$2:$U$41)-1</f>
        <v>32838</v>
      </c>
      <c r="T597" s="37">
        <f>NETWORKDAYS(C597,M597,Info!$U$2:$U$41)-1</f>
        <v>-1</v>
      </c>
      <c r="U597" s="40" t="str">
        <f>_xlfn.IFNA(VLOOKUP(G597,Info!$J$2:$O$26,6,0),"Sin Dato")</f>
        <v>Sin Dato</v>
      </c>
      <c r="V597" s="18"/>
    </row>
    <row r="598" spans="1:22" ht="27" customHeight="1" x14ac:dyDescent="0.25">
      <c r="A598" s="12">
        <v>20251100595</v>
      </c>
      <c r="B598" s="12"/>
      <c r="C598" s="12"/>
      <c r="D598" s="12"/>
      <c r="E598" s="12"/>
      <c r="F598" s="12"/>
      <c r="G598" s="8"/>
      <c r="H598" s="12"/>
      <c r="I598" s="12"/>
      <c r="J598" s="12"/>
      <c r="K598" s="16"/>
      <c r="L598" s="16"/>
      <c r="M598" s="16"/>
      <c r="N598" s="16"/>
      <c r="O598" s="16"/>
      <c r="P598" s="16"/>
      <c r="Q598" s="16"/>
      <c r="R598" s="42" t="e">
        <f>WORKDAY(C598,U598,Info!U596:U615)</f>
        <v>#VALUE!</v>
      </c>
      <c r="S598" s="43">
        <f ca="1">NETWORKDAYS(C598,$Y$1,Info!$U$2:$U$41)-1</f>
        <v>32838</v>
      </c>
      <c r="T598" s="37">
        <f>NETWORKDAYS(C598,M598,Info!$U$2:$U$41)-1</f>
        <v>-1</v>
      </c>
      <c r="U598" s="40" t="str">
        <f>_xlfn.IFNA(VLOOKUP(G598,Info!$J$2:$O$26,6,0),"Sin Dato")</f>
        <v>Sin Dato</v>
      </c>
      <c r="V598" s="18"/>
    </row>
    <row r="599" spans="1:22" ht="27" customHeight="1" x14ac:dyDescent="0.25">
      <c r="A599" s="12">
        <v>20251100596</v>
      </c>
      <c r="B599" s="12"/>
      <c r="C599" s="12"/>
      <c r="D599" s="12"/>
      <c r="E599" s="12"/>
      <c r="F599" s="12"/>
      <c r="G599" s="8"/>
      <c r="H599" s="12"/>
      <c r="I599" s="12"/>
      <c r="J599" s="12"/>
      <c r="K599" s="16"/>
      <c r="L599" s="16"/>
      <c r="M599" s="16"/>
      <c r="N599" s="16"/>
      <c r="O599" s="16"/>
      <c r="P599" s="16"/>
      <c r="Q599" s="16"/>
      <c r="R599" s="42" t="e">
        <f>WORKDAY(C599,U599,Info!U597:U616)</f>
        <v>#VALUE!</v>
      </c>
      <c r="S599" s="43">
        <f ca="1">NETWORKDAYS(C599,$Y$1,Info!$U$2:$U$41)-1</f>
        <v>32838</v>
      </c>
      <c r="T599" s="37">
        <f>NETWORKDAYS(C599,M599,Info!$U$2:$U$41)-1</f>
        <v>-1</v>
      </c>
      <c r="U599" s="40" t="str">
        <f>_xlfn.IFNA(VLOOKUP(G599,Info!$J$2:$O$26,6,0),"Sin Dato")</f>
        <v>Sin Dato</v>
      </c>
      <c r="V599" s="18"/>
    </row>
    <row r="600" spans="1:22" ht="27" customHeight="1" x14ac:dyDescent="0.25">
      <c r="A600" s="12"/>
      <c r="B600" s="12"/>
      <c r="C600" s="12"/>
      <c r="D600" s="12"/>
      <c r="E600" s="12"/>
      <c r="F600" s="12"/>
      <c r="G600" s="8"/>
      <c r="H600" s="12"/>
      <c r="I600" s="12"/>
      <c r="J600" s="12"/>
      <c r="K600" s="16"/>
      <c r="L600" s="16"/>
      <c r="M600" s="16"/>
      <c r="N600" s="16"/>
      <c r="O600" s="16"/>
      <c r="P600" s="16"/>
      <c r="Q600" s="16"/>
      <c r="R600" s="42" t="e">
        <f>WORKDAY(C600,U600,Info!U598:U617)</f>
        <v>#VALUE!</v>
      </c>
      <c r="S600" s="43">
        <f ca="1">NETWORKDAYS(C600,$Y$1,Info!$U$2:$U$41)-1</f>
        <v>32838</v>
      </c>
      <c r="T600" s="37">
        <f>NETWORKDAYS(C600,M600,Info!$U$2:$U$41)-1</f>
        <v>-1</v>
      </c>
      <c r="U600" s="40" t="str">
        <f>_xlfn.IFNA(VLOOKUP(G600,Info!$J$2:$O$26,6,0),"Sin Dato")</f>
        <v>Sin Dato</v>
      </c>
      <c r="V600" s="18"/>
    </row>
    <row r="601" spans="1:22" ht="27" customHeight="1" x14ac:dyDescent="0.25">
      <c r="A601" s="12"/>
      <c r="B601" s="12"/>
      <c r="C601" s="12"/>
      <c r="D601" s="12"/>
      <c r="E601" s="12"/>
      <c r="F601" s="12"/>
      <c r="G601" s="8"/>
      <c r="H601" s="12"/>
      <c r="I601" s="12"/>
      <c r="J601" s="12"/>
      <c r="K601" s="16"/>
      <c r="L601" s="16"/>
      <c r="M601" s="16"/>
      <c r="N601" s="16"/>
      <c r="O601" s="16"/>
      <c r="P601" s="16"/>
      <c r="Q601" s="16"/>
      <c r="R601" s="42" t="e">
        <f>WORKDAY(C601,U601,Info!U599:U618)</f>
        <v>#VALUE!</v>
      </c>
      <c r="S601" s="43">
        <f ca="1">NETWORKDAYS(C601,$Y$1,Info!$U$2:$U$41)-1</f>
        <v>32838</v>
      </c>
      <c r="T601" s="37">
        <f>NETWORKDAYS(C601,M601,Info!$U$2:$U$41)-1</f>
        <v>-1</v>
      </c>
      <c r="U601" s="40" t="str">
        <f>_xlfn.IFNA(VLOOKUP(G601,Info!$J$2:$O$26,6,0),"Sin Dato")</f>
        <v>Sin Dato</v>
      </c>
      <c r="V601" s="18"/>
    </row>
    <row r="602" spans="1:22" ht="27" customHeight="1" x14ac:dyDescent="0.25">
      <c r="A602" s="12"/>
      <c r="B602" s="12"/>
      <c r="C602" s="12"/>
      <c r="D602" s="12"/>
      <c r="E602" s="12"/>
      <c r="F602" s="12"/>
      <c r="G602" s="8"/>
      <c r="H602" s="12"/>
      <c r="I602" s="12"/>
      <c r="J602" s="12"/>
      <c r="K602" s="16"/>
      <c r="L602" s="16"/>
      <c r="M602" s="16"/>
      <c r="N602" s="16"/>
      <c r="O602" s="16"/>
      <c r="P602" s="16"/>
      <c r="Q602" s="16"/>
      <c r="R602" s="42" t="e">
        <f>WORKDAY(C602,U602,Info!U600:U619)</f>
        <v>#VALUE!</v>
      </c>
      <c r="S602" s="43">
        <f ca="1">NETWORKDAYS(C602,$Y$1,Info!$U$2:$U$41)-1</f>
        <v>32838</v>
      </c>
      <c r="T602" s="37">
        <f>NETWORKDAYS(C602,M602,Info!$U$2:$U$41)-1</f>
        <v>-1</v>
      </c>
      <c r="U602" s="40" t="str">
        <f>_xlfn.IFNA(VLOOKUP(G602,Info!$J$2:$O$26,6,0),"Sin Dato")</f>
        <v>Sin Dato</v>
      </c>
      <c r="V602" s="18"/>
    </row>
    <row r="603" spans="1:22" ht="27" customHeight="1" x14ac:dyDescent="0.25">
      <c r="A603" s="12"/>
      <c r="B603" s="12"/>
      <c r="C603" s="12"/>
      <c r="D603" s="12"/>
      <c r="E603" s="12"/>
      <c r="F603" s="12"/>
      <c r="G603" s="8"/>
      <c r="H603" s="12"/>
      <c r="I603" s="12"/>
      <c r="J603" s="12"/>
      <c r="K603" s="16"/>
      <c r="L603" s="16"/>
      <c r="M603" s="16"/>
      <c r="N603" s="16"/>
      <c r="O603" s="16"/>
      <c r="P603" s="16"/>
      <c r="Q603" s="16"/>
      <c r="R603" s="42" t="e">
        <f>WORKDAY(C603,U603,Info!U601:U620)</f>
        <v>#VALUE!</v>
      </c>
      <c r="S603" s="43">
        <f ca="1">NETWORKDAYS(C603,$Y$1,Info!$U$2:$U$41)-1</f>
        <v>32838</v>
      </c>
      <c r="T603" s="37">
        <f>NETWORKDAYS(C603,M603,Info!$U$2:$U$41)-1</f>
        <v>-1</v>
      </c>
      <c r="U603" s="40" t="str">
        <f>_xlfn.IFNA(VLOOKUP(G603,Info!$J$2:$O$26,6,0),"Sin Dato")</f>
        <v>Sin Dato</v>
      </c>
      <c r="V603" s="18"/>
    </row>
    <row r="604" spans="1:22" ht="27" customHeight="1" x14ac:dyDescent="0.25">
      <c r="A604" s="12"/>
      <c r="B604" s="12"/>
      <c r="C604" s="12"/>
      <c r="D604" s="12"/>
      <c r="E604" s="12"/>
      <c r="F604" s="12"/>
      <c r="G604" s="8"/>
      <c r="H604" s="12"/>
      <c r="I604" s="12"/>
      <c r="J604" s="12"/>
      <c r="K604" s="16"/>
      <c r="L604" s="16"/>
      <c r="M604" s="16"/>
      <c r="N604" s="16"/>
      <c r="O604" s="16"/>
      <c r="P604" s="16"/>
      <c r="Q604" s="16"/>
      <c r="R604" s="42" t="e">
        <f>WORKDAY(C604,U604,Info!U602:U621)</f>
        <v>#VALUE!</v>
      </c>
      <c r="S604" s="43">
        <f ca="1">NETWORKDAYS(C604,$Y$1,Info!$U$2:$U$41)-1</f>
        <v>32838</v>
      </c>
      <c r="T604" s="37">
        <f>NETWORKDAYS(C604,M604,Info!$U$2:$U$41)-1</f>
        <v>-1</v>
      </c>
      <c r="U604" s="40" t="str">
        <f>_xlfn.IFNA(VLOOKUP(G604,Info!$J$2:$O$26,6,0),"Sin Dato")</f>
        <v>Sin Dato</v>
      </c>
      <c r="V604" s="18"/>
    </row>
    <row r="605" spans="1:22" ht="27" customHeight="1" x14ac:dyDescent="0.25">
      <c r="A605" s="12"/>
      <c r="B605" s="12"/>
      <c r="C605" s="12"/>
      <c r="D605" s="12"/>
      <c r="E605" s="12"/>
      <c r="F605" s="12"/>
      <c r="G605" s="8"/>
      <c r="H605" s="12"/>
      <c r="I605" s="12"/>
      <c r="J605" s="12"/>
      <c r="K605" s="16"/>
      <c r="L605" s="16"/>
      <c r="M605" s="16"/>
      <c r="N605" s="16"/>
      <c r="O605" s="16"/>
      <c r="P605" s="16"/>
      <c r="Q605" s="16"/>
      <c r="R605" s="42" t="e">
        <f>WORKDAY(C605,U605,Info!U603:U622)</f>
        <v>#VALUE!</v>
      </c>
      <c r="S605" s="43">
        <f ca="1">NETWORKDAYS(C605,$Y$1,Info!$U$2:$U$41)-1</f>
        <v>32838</v>
      </c>
      <c r="T605" s="37">
        <f>NETWORKDAYS(C605,M605,Info!$U$2:$U$41)-1</f>
        <v>-1</v>
      </c>
      <c r="U605" s="40" t="str">
        <f>_xlfn.IFNA(VLOOKUP(G605,Info!$J$2:$O$26,6,0),"Sin Dato")</f>
        <v>Sin Dato</v>
      </c>
      <c r="V605" s="18"/>
    </row>
    <row r="606" spans="1:22" ht="27" customHeight="1" x14ac:dyDescent="0.25">
      <c r="A606" s="12"/>
      <c r="B606" s="12"/>
      <c r="C606" s="12"/>
      <c r="D606" s="12"/>
      <c r="E606" s="12"/>
      <c r="F606" s="12"/>
      <c r="G606" s="8"/>
      <c r="H606" s="12"/>
      <c r="I606" s="12"/>
      <c r="J606" s="12"/>
      <c r="K606" s="16"/>
      <c r="L606" s="16"/>
      <c r="M606" s="16"/>
      <c r="N606" s="16"/>
      <c r="O606" s="16"/>
      <c r="P606" s="16"/>
      <c r="Q606" s="16"/>
      <c r="R606" s="42" t="e">
        <f>WORKDAY(C606,U606,Info!U604:U623)</f>
        <v>#VALUE!</v>
      </c>
      <c r="S606" s="43">
        <f ca="1">NETWORKDAYS(C606,$Y$1,Info!$U$2:$U$41)-1</f>
        <v>32838</v>
      </c>
      <c r="T606" s="37">
        <f>NETWORKDAYS(C606,M606,Info!$U$2:$U$41)-1</f>
        <v>-1</v>
      </c>
      <c r="U606" s="40" t="str">
        <f>_xlfn.IFNA(VLOOKUP(G606,Info!$J$2:$O$26,6,0),"Sin Dato")</f>
        <v>Sin Dato</v>
      </c>
      <c r="V606" s="18"/>
    </row>
    <row r="607" spans="1:22" ht="27" customHeight="1" x14ac:dyDescent="0.25">
      <c r="A607" s="12"/>
      <c r="B607" s="12"/>
      <c r="C607" s="12"/>
      <c r="D607" s="12"/>
      <c r="E607" s="12"/>
      <c r="F607" s="12"/>
      <c r="G607" s="8"/>
      <c r="H607" s="12"/>
      <c r="I607" s="12"/>
      <c r="J607" s="12"/>
      <c r="K607" s="16"/>
      <c r="L607" s="16"/>
      <c r="M607" s="16"/>
      <c r="N607" s="16"/>
      <c r="O607" s="16"/>
      <c r="P607" s="16"/>
      <c r="Q607" s="16"/>
      <c r="R607" s="42" t="e">
        <f>WORKDAY(C607,U607,Info!U605:U624)</f>
        <v>#VALUE!</v>
      </c>
      <c r="S607" s="43">
        <f ca="1">NETWORKDAYS(C607,$Y$1,Info!$U$2:$U$41)-1</f>
        <v>32838</v>
      </c>
      <c r="T607" s="37">
        <f>NETWORKDAYS(C607,M607,Info!$U$2:$U$41)-1</f>
        <v>-1</v>
      </c>
      <c r="U607" s="40" t="str">
        <f>_xlfn.IFNA(VLOOKUP(G607,Info!$J$2:$O$26,6,0),"Sin Dato")</f>
        <v>Sin Dato</v>
      </c>
      <c r="V607" s="18"/>
    </row>
    <row r="608" spans="1:22" ht="27" customHeight="1" x14ac:dyDescent="0.25">
      <c r="A608" s="12"/>
      <c r="B608" s="12"/>
      <c r="C608" s="12"/>
      <c r="D608" s="12"/>
      <c r="E608" s="12"/>
      <c r="F608" s="12"/>
      <c r="G608" s="8"/>
      <c r="H608" s="12"/>
      <c r="I608" s="12"/>
      <c r="J608" s="12"/>
      <c r="K608" s="16"/>
      <c r="L608" s="16"/>
      <c r="M608" s="16"/>
      <c r="N608" s="16"/>
      <c r="O608" s="16"/>
      <c r="P608" s="16"/>
      <c r="Q608" s="16"/>
      <c r="R608" s="42" t="e">
        <f>WORKDAY(C608,U608,Info!U606:U625)</f>
        <v>#VALUE!</v>
      </c>
      <c r="S608" s="43">
        <f ca="1">NETWORKDAYS(C608,$Y$1,Info!$U$2:$U$41)-1</f>
        <v>32838</v>
      </c>
      <c r="T608" s="37">
        <f>NETWORKDAYS(C608,M608,Info!$U$2:$U$41)-1</f>
        <v>-1</v>
      </c>
      <c r="U608" s="40" t="str">
        <f>_xlfn.IFNA(VLOOKUP(G608,Info!$J$2:$O$26,6,0),"Sin Dato")</f>
        <v>Sin Dato</v>
      </c>
      <c r="V608" s="18"/>
    </row>
    <row r="609" spans="1:22" ht="27" customHeight="1" x14ac:dyDescent="0.25">
      <c r="A609" s="12"/>
      <c r="B609" s="12"/>
      <c r="C609" s="12"/>
      <c r="D609" s="12"/>
      <c r="E609" s="12"/>
      <c r="F609" s="12"/>
      <c r="G609" s="8"/>
      <c r="H609" s="12"/>
      <c r="I609" s="12"/>
      <c r="J609" s="12"/>
      <c r="K609" s="16"/>
      <c r="L609" s="16"/>
      <c r="M609" s="16"/>
      <c r="N609" s="16"/>
      <c r="O609" s="16"/>
      <c r="P609" s="16"/>
      <c r="Q609" s="16"/>
      <c r="R609" s="42" t="e">
        <f>WORKDAY(C609,U609,Info!U607:U626)</f>
        <v>#VALUE!</v>
      </c>
      <c r="S609" s="43">
        <f ca="1">NETWORKDAYS(C609,$Y$1,Info!$U$2:$U$41)-1</f>
        <v>32838</v>
      </c>
      <c r="T609" s="37">
        <f>NETWORKDAYS(C609,M609,Info!$U$2:$U$41)-1</f>
        <v>-1</v>
      </c>
      <c r="U609" s="40" t="str">
        <f>_xlfn.IFNA(VLOOKUP(G609,Info!$J$2:$O$26,6,0),"Sin Dato")</f>
        <v>Sin Dato</v>
      </c>
      <c r="V609" s="18"/>
    </row>
    <row r="610" spans="1:22" ht="27" customHeight="1" x14ac:dyDescent="0.25">
      <c r="A610" s="12"/>
      <c r="B610" s="12"/>
      <c r="C610" s="12"/>
      <c r="D610" s="12"/>
      <c r="E610" s="12"/>
      <c r="F610" s="12"/>
      <c r="G610" s="8"/>
      <c r="H610" s="12"/>
      <c r="I610" s="12"/>
      <c r="J610" s="12"/>
      <c r="K610" s="16"/>
      <c r="L610" s="16"/>
      <c r="M610" s="16"/>
      <c r="N610" s="16"/>
      <c r="O610" s="16"/>
      <c r="P610" s="16"/>
      <c r="Q610" s="16"/>
      <c r="R610" s="42" t="e">
        <f>WORKDAY(C610,U610,Info!U608:U627)</f>
        <v>#VALUE!</v>
      </c>
      <c r="S610" s="43">
        <f ca="1">NETWORKDAYS(C610,$Y$1,Info!$U$2:$U$41)-1</f>
        <v>32838</v>
      </c>
      <c r="T610" s="37">
        <f>NETWORKDAYS(C610,M610,Info!$U$2:$U$41)-1</f>
        <v>-1</v>
      </c>
      <c r="U610" s="40" t="str">
        <f>_xlfn.IFNA(VLOOKUP(G610,Info!$J$2:$O$26,6,0),"Sin Dato")</f>
        <v>Sin Dato</v>
      </c>
      <c r="V610" s="18"/>
    </row>
    <row r="611" spans="1:22" ht="27" customHeight="1" x14ac:dyDescent="0.25">
      <c r="A611" s="12"/>
      <c r="B611" s="12"/>
      <c r="C611" s="12"/>
      <c r="D611" s="12"/>
      <c r="E611" s="12"/>
      <c r="F611" s="12"/>
      <c r="G611" s="8"/>
      <c r="H611" s="12"/>
      <c r="I611" s="12"/>
      <c r="J611" s="12"/>
      <c r="K611" s="16"/>
      <c r="L611" s="16"/>
      <c r="M611" s="16"/>
      <c r="N611" s="16"/>
      <c r="O611" s="16"/>
      <c r="P611" s="16"/>
      <c r="Q611" s="16"/>
      <c r="R611" s="42" t="e">
        <f>WORKDAY(C611,U611,Info!U609:U628)</f>
        <v>#VALUE!</v>
      </c>
      <c r="S611" s="43">
        <f ca="1">NETWORKDAYS(C611,$Y$1,Info!$U$2:$U$41)-1</f>
        <v>32838</v>
      </c>
      <c r="T611" s="37">
        <f>NETWORKDAYS(C611,M611,Info!$U$2:$U$41)-1</f>
        <v>-1</v>
      </c>
      <c r="U611" s="40" t="str">
        <f>_xlfn.IFNA(VLOOKUP(G611,Info!$J$2:$O$26,6,0),"Sin Dato")</f>
        <v>Sin Dato</v>
      </c>
      <c r="V611" s="18"/>
    </row>
    <row r="612" spans="1:22" ht="27" customHeight="1" x14ac:dyDescent="0.25">
      <c r="A612" s="12"/>
      <c r="B612" s="12"/>
      <c r="C612" s="12"/>
      <c r="D612" s="12"/>
      <c r="E612" s="12"/>
      <c r="F612" s="12"/>
      <c r="G612" s="8"/>
      <c r="H612" s="12"/>
      <c r="I612" s="12"/>
      <c r="J612" s="12"/>
      <c r="K612" s="16"/>
      <c r="L612" s="16"/>
      <c r="M612" s="16"/>
      <c r="N612" s="16"/>
      <c r="O612" s="16"/>
      <c r="P612" s="16"/>
      <c r="Q612" s="16"/>
      <c r="R612" s="42" t="e">
        <f>WORKDAY(C612,U612,Info!U610:U629)</f>
        <v>#VALUE!</v>
      </c>
      <c r="S612" s="43">
        <f ca="1">NETWORKDAYS(C612,$Y$1,Info!$U$2:$U$41)-1</f>
        <v>32838</v>
      </c>
      <c r="T612" s="37">
        <f>NETWORKDAYS(C612,M612,Info!$U$2:$U$41)-1</f>
        <v>-1</v>
      </c>
      <c r="U612" s="40" t="str">
        <f>_xlfn.IFNA(VLOOKUP(G612,Info!$J$2:$O$26,6,0),"Sin Dato")</f>
        <v>Sin Dato</v>
      </c>
      <c r="V612" s="18"/>
    </row>
    <row r="613" spans="1:22" ht="27" customHeight="1" x14ac:dyDescent="0.25">
      <c r="A613" s="12"/>
      <c r="B613" s="12"/>
      <c r="C613" s="12"/>
      <c r="D613" s="12"/>
      <c r="E613" s="12"/>
      <c r="F613" s="12"/>
      <c r="G613" s="8"/>
      <c r="H613" s="12"/>
      <c r="I613" s="12"/>
      <c r="J613" s="12"/>
      <c r="K613" s="16"/>
      <c r="L613" s="16"/>
      <c r="M613" s="16"/>
      <c r="N613" s="16"/>
      <c r="O613" s="16"/>
      <c r="P613" s="16"/>
      <c r="Q613" s="16"/>
      <c r="R613" s="42" t="e">
        <f>WORKDAY(C613,U613,Info!U611:U630)</f>
        <v>#VALUE!</v>
      </c>
      <c r="S613" s="43">
        <f ca="1">NETWORKDAYS(C613,$Y$1,Info!$U$2:$U$41)-1</f>
        <v>32838</v>
      </c>
      <c r="T613" s="37">
        <f>NETWORKDAYS(C613,M613,Info!$U$2:$U$41)-1</f>
        <v>-1</v>
      </c>
      <c r="U613" s="40" t="str">
        <f>_xlfn.IFNA(VLOOKUP(G613,Info!$J$2:$O$26,6,0),"Sin Dato")</f>
        <v>Sin Dato</v>
      </c>
      <c r="V613" s="18"/>
    </row>
    <row r="614" spans="1:22" ht="27" customHeight="1" x14ac:dyDescent="0.25">
      <c r="A614" s="12"/>
      <c r="B614" s="12"/>
      <c r="C614" s="12"/>
      <c r="D614" s="12"/>
      <c r="E614" s="12"/>
      <c r="F614" s="12"/>
      <c r="G614" s="8"/>
      <c r="H614" s="12"/>
      <c r="I614" s="12"/>
      <c r="J614" s="12"/>
      <c r="K614" s="16"/>
      <c r="L614" s="16"/>
      <c r="M614" s="16"/>
      <c r="N614" s="16"/>
      <c r="O614" s="16"/>
      <c r="P614" s="16"/>
      <c r="Q614" s="16"/>
      <c r="R614" s="42" t="e">
        <f>WORKDAY(C614,U614,Info!U612:U631)</f>
        <v>#VALUE!</v>
      </c>
      <c r="S614" s="43">
        <f ca="1">NETWORKDAYS(C614,$Y$1,Info!$U$2:$U$41)-1</f>
        <v>32838</v>
      </c>
      <c r="T614" s="37">
        <f>NETWORKDAYS(C614,M614,Info!$U$2:$U$41)-1</f>
        <v>-1</v>
      </c>
      <c r="U614" s="40" t="str">
        <f>_xlfn.IFNA(VLOOKUP(G614,Info!$J$2:$O$26,6,0),"Sin Dato")</f>
        <v>Sin Dato</v>
      </c>
      <c r="V614" s="18"/>
    </row>
    <row r="615" spans="1:22" ht="27" customHeight="1" x14ac:dyDescent="0.25">
      <c r="A615" s="12"/>
      <c r="B615" s="12"/>
      <c r="C615" s="12"/>
      <c r="D615" s="12"/>
      <c r="E615" s="12"/>
      <c r="F615" s="12"/>
      <c r="G615" s="8"/>
      <c r="H615" s="12"/>
      <c r="I615" s="12"/>
      <c r="J615" s="12"/>
      <c r="K615" s="16"/>
      <c r="L615" s="16"/>
      <c r="M615" s="16"/>
      <c r="N615" s="16"/>
      <c r="O615" s="16"/>
      <c r="P615" s="16"/>
      <c r="Q615" s="16"/>
      <c r="R615" s="42" t="e">
        <f>WORKDAY(C615,U615,Info!U613:U632)</f>
        <v>#VALUE!</v>
      </c>
      <c r="S615" s="43">
        <f ca="1">NETWORKDAYS(C615,$Y$1,Info!$U$2:$U$41)-1</f>
        <v>32838</v>
      </c>
      <c r="T615" s="37">
        <f>NETWORKDAYS(C615,M615,Info!$U$2:$U$41)-1</f>
        <v>-1</v>
      </c>
      <c r="U615" s="40" t="str">
        <f>_xlfn.IFNA(VLOOKUP(G615,Info!$J$2:$O$26,6,0),"Sin Dato")</f>
        <v>Sin Dato</v>
      </c>
      <c r="V615" s="18"/>
    </row>
    <row r="616" spans="1:22" ht="27" customHeight="1" x14ac:dyDescent="0.25">
      <c r="A616" s="12"/>
      <c r="B616" s="12"/>
      <c r="C616" s="12"/>
      <c r="D616" s="12"/>
      <c r="E616" s="12"/>
      <c r="F616" s="12"/>
      <c r="G616" s="8"/>
      <c r="H616" s="12"/>
      <c r="I616" s="12"/>
      <c r="J616" s="12"/>
      <c r="K616" s="16"/>
      <c r="L616" s="16"/>
      <c r="M616" s="16"/>
      <c r="N616" s="16"/>
      <c r="O616" s="16"/>
      <c r="P616" s="16"/>
      <c r="Q616" s="16"/>
      <c r="R616" s="42" t="e">
        <f>WORKDAY(C616,U616,Info!U614:U633)</f>
        <v>#VALUE!</v>
      </c>
      <c r="S616" s="43">
        <f ca="1">NETWORKDAYS(C616,$Y$1,Info!$U$2:$U$41)-1</f>
        <v>32838</v>
      </c>
      <c r="T616" s="37">
        <f>NETWORKDAYS(C616,M616,Info!$U$2:$U$41)-1</f>
        <v>-1</v>
      </c>
      <c r="U616" s="40" t="str">
        <f>_xlfn.IFNA(VLOOKUP(G616,Info!$J$2:$O$26,6,0),"Sin Dato")</f>
        <v>Sin Dato</v>
      </c>
      <c r="V616" s="18"/>
    </row>
    <row r="617" spans="1:22" ht="27" customHeight="1" x14ac:dyDescent="0.25">
      <c r="A617" s="12"/>
      <c r="B617" s="12"/>
      <c r="C617" s="12"/>
      <c r="D617" s="12"/>
      <c r="E617" s="12"/>
      <c r="F617" s="12"/>
      <c r="G617" s="8"/>
      <c r="H617" s="12"/>
      <c r="I617" s="12"/>
      <c r="J617" s="12"/>
      <c r="K617" s="16"/>
      <c r="L617" s="16"/>
      <c r="M617" s="16"/>
      <c r="N617" s="16"/>
      <c r="O617" s="16"/>
      <c r="P617" s="16"/>
      <c r="Q617" s="16"/>
      <c r="R617" s="42" t="e">
        <f>WORKDAY(C617,U617,Info!U615:U634)</f>
        <v>#VALUE!</v>
      </c>
      <c r="S617" s="43">
        <f ca="1">NETWORKDAYS(C617,$Y$1,Info!$U$2:$U$41)-1</f>
        <v>32838</v>
      </c>
      <c r="T617" s="37">
        <f>NETWORKDAYS(C617,M617,Info!$U$2:$U$41)-1</f>
        <v>-1</v>
      </c>
      <c r="U617" s="40" t="str">
        <f>_xlfn.IFNA(VLOOKUP(G617,Info!$J$2:$O$26,6,0),"Sin Dato")</f>
        <v>Sin Dato</v>
      </c>
      <c r="V617" s="18"/>
    </row>
    <row r="618" spans="1:22" ht="27" customHeight="1" x14ac:dyDescent="0.25">
      <c r="A618" s="12"/>
      <c r="B618" s="12"/>
      <c r="C618" s="12"/>
      <c r="D618" s="12"/>
      <c r="E618" s="12"/>
      <c r="F618" s="12"/>
      <c r="G618" s="8"/>
      <c r="H618" s="12"/>
      <c r="I618" s="12"/>
      <c r="J618" s="12"/>
      <c r="K618" s="16"/>
      <c r="L618" s="16"/>
      <c r="M618" s="16"/>
      <c r="N618" s="16"/>
      <c r="O618" s="16"/>
      <c r="P618" s="16"/>
      <c r="Q618" s="16"/>
      <c r="R618" s="42" t="e">
        <f>WORKDAY(C618,U618,Info!U616:U635)</f>
        <v>#VALUE!</v>
      </c>
      <c r="S618" s="43">
        <f ca="1">NETWORKDAYS(C618,$Y$1,Info!$U$2:$U$41)-1</f>
        <v>32838</v>
      </c>
      <c r="T618" s="37">
        <f>NETWORKDAYS(C618,M618,Info!$U$2:$U$41)-1</f>
        <v>-1</v>
      </c>
      <c r="U618" s="40" t="str">
        <f>_xlfn.IFNA(VLOOKUP(G618,Info!$J$2:$O$26,6,0),"Sin Dato")</f>
        <v>Sin Dato</v>
      </c>
      <c r="V618" s="18"/>
    </row>
    <row r="619" spans="1:22" ht="27" customHeight="1" x14ac:dyDescent="0.25">
      <c r="A619" s="12"/>
      <c r="B619" s="12"/>
      <c r="C619" s="12"/>
      <c r="D619" s="12"/>
      <c r="E619" s="12"/>
      <c r="F619" s="12"/>
      <c r="G619" s="8"/>
      <c r="H619" s="12"/>
      <c r="I619" s="12"/>
      <c r="J619" s="12"/>
      <c r="K619" s="16"/>
      <c r="L619" s="16"/>
      <c r="M619" s="16"/>
      <c r="N619" s="16"/>
      <c r="O619" s="16"/>
      <c r="P619" s="16"/>
      <c r="Q619" s="16"/>
      <c r="R619" s="42" t="e">
        <f>WORKDAY(C619,U619,Info!U617:U636)</f>
        <v>#VALUE!</v>
      </c>
      <c r="S619" s="43">
        <f ca="1">NETWORKDAYS(C619,$Y$1,Info!$U$2:$U$41)-1</f>
        <v>32838</v>
      </c>
      <c r="T619" s="37">
        <f>NETWORKDAYS(C619,M619,Info!$U$2:$U$41)-1</f>
        <v>-1</v>
      </c>
      <c r="U619" s="40" t="str">
        <f>_xlfn.IFNA(VLOOKUP(G619,Info!$J$2:$O$26,6,0),"Sin Dato")</f>
        <v>Sin Dato</v>
      </c>
      <c r="V619" s="18"/>
    </row>
    <row r="620" spans="1:22" ht="27" customHeight="1" x14ac:dyDescent="0.25">
      <c r="A620" s="12"/>
      <c r="B620" s="12"/>
      <c r="C620" s="12"/>
      <c r="D620" s="12"/>
      <c r="E620" s="12"/>
      <c r="F620" s="12"/>
      <c r="G620" s="8"/>
      <c r="H620" s="12"/>
      <c r="I620" s="12"/>
      <c r="J620" s="12"/>
      <c r="K620" s="16"/>
      <c r="L620" s="16"/>
      <c r="M620" s="16"/>
      <c r="N620" s="16"/>
      <c r="O620" s="16"/>
      <c r="P620" s="16"/>
      <c r="Q620" s="16"/>
      <c r="R620" s="42" t="e">
        <f>WORKDAY(C620,U620,Info!U618:U637)</f>
        <v>#VALUE!</v>
      </c>
      <c r="S620" s="43">
        <f ca="1">NETWORKDAYS(C620,$Y$1,Info!$U$2:$U$41)-1</f>
        <v>32838</v>
      </c>
      <c r="T620" s="37">
        <f>NETWORKDAYS(C620,M620,Info!$U$2:$U$41)-1</f>
        <v>-1</v>
      </c>
      <c r="U620" s="40" t="str">
        <f>_xlfn.IFNA(VLOOKUP(G620,Info!$J$2:$O$26,6,0),"Sin Dato")</f>
        <v>Sin Dato</v>
      </c>
      <c r="V620" s="18"/>
    </row>
    <row r="621" spans="1:22" ht="27" customHeight="1" x14ac:dyDescent="0.25">
      <c r="A621" s="12"/>
      <c r="B621" s="12"/>
      <c r="C621" s="12"/>
      <c r="D621" s="12"/>
      <c r="E621" s="12"/>
      <c r="F621" s="12"/>
      <c r="G621" s="8"/>
      <c r="H621" s="12"/>
      <c r="I621" s="12"/>
      <c r="J621" s="12"/>
      <c r="K621" s="16"/>
      <c r="L621" s="16"/>
      <c r="M621" s="16"/>
      <c r="N621" s="16"/>
      <c r="O621" s="16"/>
      <c r="P621" s="16"/>
      <c r="Q621" s="16"/>
      <c r="R621" s="42" t="e">
        <f>WORKDAY(C621,U621,Info!U619:U638)</f>
        <v>#VALUE!</v>
      </c>
      <c r="S621" s="43">
        <f ca="1">NETWORKDAYS(C621,$Y$1,Info!$U$2:$U$41)-1</f>
        <v>32838</v>
      </c>
      <c r="T621" s="37">
        <f>NETWORKDAYS(C621,M621,Info!$U$2:$U$41)-1</f>
        <v>-1</v>
      </c>
      <c r="U621" s="40" t="str">
        <f>_xlfn.IFNA(VLOOKUP(G621,Info!$J$2:$O$26,6,0),"Sin Dato")</f>
        <v>Sin Dato</v>
      </c>
      <c r="V621" s="18"/>
    </row>
    <row r="622" spans="1:22" ht="27" customHeight="1" x14ac:dyDescent="0.25">
      <c r="A622" s="12"/>
      <c r="B622" s="12"/>
      <c r="C622" s="12"/>
      <c r="D622" s="12"/>
      <c r="E622" s="12"/>
      <c r="F622" s="12"/>
      <c r="G622" s="8"/>
      <c r="H622" s="12"/>
      <c r="I622" s="12"/>
      <c r="J622" s="12"/>
      <c r="K622" s="16"/>
      <c r="L622" s="16"/>
      <c r="M622" s="16"/>
      <c r="N622" s="16"/>
      <c r="O622" s="16"/>
      <c r="P622" s="16"/>
      <c r="Q622" s="16"/>
      <c r="R622" s="42" t="e">
        <f>WORKDAY(C622,U622,Info!U620:U639)</f>
        <v>#VALUE!</v>
      </c>
      <c r="S622" s="43">
        <f ca="1">NETWORKDAYS(C622,$Y$1,Info!$U$2:$U$41)-1</f>
        <v>32838</v>
      </c>
      <c r="T622" s="37">
        <f>NETWORKDAYS(C622,M622,Info!$U$2:$U$41)-1</f>
        <v>-1</v>
      </c>
      <c r="U622" s="40" t="str">
        <f>_xlfn.IFNA(VLOOKUP(G622,Info!$J$2:$O$26,6,0),"Sin Dato")</f>
        <v>Sin Dato</v>
      </c>
      <c r="V622" s="18"/>
    </row>
    <row r="623" spans="1:22" ht="27" customHeight="1" x14ac:dyDescent="0.25">
      <c r="A623" s="12"/>
      <c r="B623" s="12"/>
      <c r="C623" s="12"/>
      <c r="D623" s="12"/>
      <c r="E623" s="12"/>
      <c r="F623" s="12"/>
      <c r="G623" s="8"/>
      <c r="H623" s="12"/>
      <c r="I623" s="12"/>
      <c r="J623" s="12"/>
      <c r="K623" s="16"/>
      <c r="L623" s="16"/>
      <c r="M623" s="16"/>
      <c r="N623" s="16"/>
      <c r="O623" s="16"/>
      <c r="P623" s="16"/>
      <c r="Q623" s="16"/>
      <c r="R623" s="42" t="e">
        <f>WORKDAY(C623,U623,Info!U621:U640)</f>
        <v>#VALUE!</v>
      </c>
      <c r="S623" s="43">
        <f ca="1">NETWORKDAYS(C623,$Y$1,Info!$U$2:$U$41)-1</f>
        <v>32838</v>
      </c>
      <c r="T623" s="37">
        <f>NETWORKDAYS(C623,M623,Info!$U$2:$U$41)-1</f>
        <v>-1</v>
      </c>
      <c r="U623" s="40" t="str">
        <f>_xlfn.IFNA(VLOOKUP(G623,Info!$J$2:$O$26,6,0),"Sin Dato")</f>
        <v>Sin Dato</v>
      </c>
      <c r="V623" s="18"/>
    </row>
    <row r="624" spans="1:22" ht="27" customHeight="1" x14ac:dyDescent="0.25">
      <c r="A624" s="12"/>
      <c r="B624" s="12"/>
      <c r="C624" s="12"/>
      <c r="D624" s="12"/>
      <c r="E624" s="12"/>
      <c r="F624" s="12"/>
      <c r="G624" s="8"/>
      <c r="H624" s="12"/>
      <c r="I624" s="12"/>
      <c r="J624" s="12"/>
      <c r="K624" s="16"/>
      <c r="L624" s="16"/>
      <c r="M624" s="16"/>
      <c r="N624" s="16"/>
      <c r="O624" s="16"/>
      <c r="P624" s="16"/>
      <c r="Q624" s="16"/>
      <c r="R624" s="42" t="e">
        <f>WORKDAY(C624,U624,Info!U622:U641)</f>
        <v>#VALUE!</v>
      </c>
      <c r="S624" s="43">
        <f ca="1">NETWORKDAYS(C624,$Y$1,Info!$U$2:$U$41)-1</f>
        <v>32838</v>
      </c>
      <c r="T624" s="37">
        <f>NETWORKDAYS(C624,M624,Info!$U$2:$U$41)-1</f>
        <v>-1</v>
      </c>
      <c r="U624" s="40" t="str">
        <f>_xlfn.IFNA(VLOOKUP(G624,Info!$J$2:$O$26,6,0),"Sin Dato")</f>
        <v>Sin Dato</v>
      </c>
      <c r="V624" s="18"/>
    </row>
    <row r="625" spans="1:22" ht="27" customHeight="1" x14ac:dyDescent="0.25">
      <c r="A625" s="12"/>
      <c r="B625" s="12"/>
      <c r="C625" s="12"/>
      <c r="D625" s="12"/>
      <c r="E625" s="12"/>
      <c r="F625" s="12"/>
      <c r="G625" s="8"/>
      <c r="H625" s="12"/>
      <c r="I625" s="12"/>
      <c r="J625" s="12"/>
      <c r="K625" s="16"/>
      <c r="L625" s="16"/>
      <c r="M625" s="16"/>
      <c r="N625" s="16"/>
      <c r="O625" s="16"/>
      <c r="P625" s="16"/>
      <c r="Q625" s="16"/>
      <c r="R625" s="42" t="e">
        <f>WORKDAY(C625,U625,Info!U623:U642)</f>
        <v>#VALUE!</v>
      </c>
      <c r="S625" s="43">
        <f ca="1">NETWORKDAYS(C625,$Y$1,Info!$U$2:$U$41)-1</f>
        <v>32838</v>
      </c>
      <c r="T625" s="37">
        <f>NETWORKDAYS(C625,M625,Info!$U$2:$U$41)-1</f>
        <v>-1</v>
      </c>
      <c r="U625" s="40" t="str">
        <f>_xlfn.IFNA(VLOOKUP(G625,Info!$J$2:$O$26,6,0),"Sin Dato")</f>
        <v>Sin Dato</v>
      </c>
      <c r="V625" s="18"/>
    </row>
    <row r="626" spans="1:22" ht="27" customHeight="1" x14ac:dyDescent="0.25">
      <c r="A626" s="12"/>
      <c r="B626" s="12"/>
      <c r="C626" s="12"/>
      <c r="D626" s="12"/>
      <c r="E626" s="12"/>
      <c r="F626" s="12"/>
      <c r="G626" s="8"/>
      <c r="H626" s="12"/>
      <c r="I626" s="12"/>
      <c r="J626" s="12"/>
      <c r="K626" s="16"/>
      <c r="L626" s="16"/>
      <c r="M626" s="16"/>
      <c r="N626" s="16"/>
      <c r="O626" s="16"/>
      <c r="P626" s="16"/>
      <c r="Q626" s="16"/>
      <c r="R626" s="42" t="e">
        <f>WORKDAY(C626,U626,Info!U624:U643)</f>
        <v>#VALUE!</v>
      </c>
      <c r="S626" s="43">
        <f ca="1">NETWORKDAYS(C626,$Y$1,Info!$U$2:$U$41)-1</f>
        <v>32838</v>
      </c>
      <c r="T626" s="37">
        <f>NETWORKDAYS(C626,M626,Info!$U$2:$U$41)-1</f>
        <v>-1</v>
      </c>
      <c r="U626" s="40" t="str">
        <f>_xlfn.IFNA(VLOOKUP(G626,Info!$J$2:$O$26,6,0),"Sin Dato")</f>
        <v>Sin Dato</v>
      </c>
      <c r="V626" s="18"/>
    </row>
    <row r="627" spans="1:22" ht="27" customHeight="1" x14ac:dyDescent="0.25">
      <c r="A627" s="12"/>
      <c r="B627" s="12"/>
      <c r="C627" s="12"/>
      <c r="D627" s="12"/>
      <c r="E627" s="12"/>
      <c r="F627" s="12"/>
      <c r="G627" s="8"/>
      <c r="H627" s="12"/>
      <c r="I627" s="12"/>
      <c r="J627" s="12"/>
      <c r="K627" s="16"/>
      <c r="L627" s="16"/>
      <c r="M627" s="16"/>
      <c r="N627" s="16"/>
      <c r="O627" s="16"/>
      <c r="P627" s="16"/>
      <c r="Q627" s="16"/>
      <c r="R627" s="42" t="e">
        <f>WORKDAY(C627,U627,Info!U625:U644)</f>
        <v>#VALUE!</v>
      </c>
      <c r="S627" s="43">
        <f ca="1">NETWORKDAYS(C627,$Y$1,Info!$U$2:$U$41)-1</f>
        <v>32838</v>
      </c>
      <c r="T627" s="37">
        <f>NETWORKDAYS(C627,M627,Info!$U$2:$U$41)-1</f>
        <v>-1</v>
      </c>
      <c r="U627" s="40" t="str">
        <f>_xlfn.IFNA(VLOOKUP(G627,Info!$J$2:$O$26,6,0),"Sin Dato")</f>
        <v>Sin Dato</v>
      </c>
      <c r="V627" s="18"/>
    </row>
    <row r="628" spans="1:22" ht="27" customHeight="1" x14ac:dyDescent="0.25">
      <c r="A628" s="12"/>
      <c r="B628" s="12"/>
      <c r="C628" s="12"/>
      <c r="D628" s="12"/>
      <c r="E628" s="12"/>
      <c r="F628" s="12"/>
      <c r="G628" s="8"/>
      <c r="H628" s="12"/>
      <c r="I628" s="12"/>
      <c r="J628" s="12"/>
      <c r="K628" s="16"/>
      <c r="L628" s="16"/>
      <c r="M628" s="16"/>
      <c r="N628" s="16"/>
      <c r="O628" s="16"/>
      <c r="P628" s="16"/>
      <c r="Q628" s="16"/>
      <c r="R628" s="42" t="e">
        <f>WORKDAY(C628,U628,Info!U626:U645)</f>
        <v>#VALUE!</v>
      </c>
      <c r="S628" s="43">
        <f ca="1">NETWORKDAYS(C628,$Y$1,Info!$U$2:$U$41)-1</f>
        <v>32838</v>
      </c>
      <c r="T628" s="37">
        <f>NETWORKDAYS(C628,M628,Info!$U$2:$U$41)-1</f>
        <v>-1</v>
      </c>
      <c r="U628" s="40" t="str">
        <f>_xlfn.IFNA(VLOOKUP(G628,Info!$J$2:$O$26,6,0),"Sin Dato")</f>
        <v>Sin Dato</v>
      </c>
      <c r="V628" s="18"/>
    </row>
    <row r="629" spans="1:22" ht="27" customHeight="1" x14ac:dyDescent="0.25">
      <c r="A629" s="12"/>
      <c r="B629" s="12"/>
      <c r="C629" s="12"/>
      <c r="D629" s="12"/>
      <c r="E629" s="12"/>
      <c r="F629" s="12"/>
      <c r="G629" s="8"/>
      <c r="H629" s="12"/>
      <c r="I629" s="12"/>
      <c r="J629" s="12"/>
      <c r="K629" s="16"/>
      <c r="L629" s="16"/>
      <c r="M629" s="16"/>
      <c r="N629" s="16"/>
      <c r="O629" s="16"/>
      <c r="P629" s="16"/>
      <c r="Q629" s="16"/>
      <c r="R629" s="42" t="e">
        <f>WORKDAY(C629,U629,Info!U627:U646)</f>
        <v>#VALUE!</v>
      </c>
      <c r="S629" s="43">
        <f ca="1">NETWORKDAYS(C629,$Y$1,Info!$U$2:$U$41)-1</f>
        <v>32838</v>
      </c>
      <c r="T629" s="37">
        <f>NETWORKDAYS(C629,M629,Info!$U$2:$U$41)-1</f>
        <v>-1</v>
      </c>
      <c r="U629" s="40" t="str">
        <f>_xlfn.IFNA(VLOOKUP(G629,Info!$J$2:$O$26,6,0),"Sin Dato")</f>
        <v>Sin Dato</v>
      </c>
      <c r="V629" s="18"/>
    </row>
    <row r="630" spans="1:22" ht="27" customHeight="1" x14ac:dyDescent="0.25">
      <c r="A630" s="12"/>
      <c r="B630" s="12"/>
      <c r="C630" s="12"/>
      <c r="D630" s="12"/>
      <c r="E630" s="12"/>
      <c r="F630" s="12"/>
      <c r="G630" s="8"/>
      <c r="H630" s="12"/>
      <c r="I630" s="12"/>
      <c r="J630" s="12"/>
      <c r="K630" s="16"/>
      <c r="L630" s="16"/>
      <c r="M630" s="16"/>
      <c r="N630" s="16"/>
      <c r="O630" s="16"/>
      <c r="P630" s="16"/>
      <c r="Q630" s="16"/>
      <c r="R630" s="42" t="e">
        <f>WORKDAY(C630,U630,Info!U628:U647)</f>
        <v>#VALUE!</v>
      </c>
      <c r="S630" s="43">
        <f ca="1">NETWORKDAYS(C630,$Y$1,Info!$U$2:$U$41)-1</f>
        <v>32838</v>
      </c>
      <c r="T630" s="37">
        <f>NETWORKDAYS(C630,M630,Info!$U$2:$U$41)-1</f>
        <v>-1</v>
      </c>
      <c r="U630" s="40" t="str">
        <f>_xlfn.IFNA(VLOOKUP(G630,Info!$J$2:$O$26,6,0),"Sin Dato")</f>
        <v>Sin Dato</v>
      </c>
      <c r="V630" s="18"/>
    </row>
    <row r="631" spans="1:22" ht="27" customHeight="1" x14ac:dyDescent="0.25">
      <c r="A631" s="12"/>
      <c r="B631" s="12"/>
      <c r="C631" s="12"/>
      <c r="D631" s="12"/>
      <c r="E631" s="12"/>
      <c r="F631" s="12"/>
      <c r="G631" s="8"/>
      <c r="H631" s="12"/>
      <c r="I631" s="12"/>
      <c r="J631" s="12"/>
      <c r="K631" s="16"/>
      <c r="L631" s="16"/>
      <c r="M631" s="16"/>
      <c r="N631" s="16"/>
      <c r="O631" s="16"/>
      <c r="P631" s="16"/>
      <c r="Q631" s="16"/>
      <c r="R631" s="42" t="e">
        <f>WORKDAY(C631,U631,Info!U629:U648)</f>
        <v>#VALUE!</v>
      </c>
      <c r="S631" s="43">
        <f ca="1">NETWORKDAYS(C631,$Y$1,Info!$U$2:$U$41)-1</f>
        <v>32838</v>
      </c>
      <c r="T631" s="37">
        <f>NETWORKDAYS(C631,M631,Info!$U$2:$U$41)-1</f>
        <v>-1</v>
      </c>
      <c r="U631" s="40" t="str">
        <f>_xlfn.IFNA(VLOOKUP(G631,Info!$J$2:$O$26,6,0),"Sin Dato")</f>
        <v>Sin Dato</v>
      </c>
      <c r="V631" s="18"/>
    </row>
    <row r="632" spans="1:22" ht="27" customHeight="1" x14ac:dyDescent="0.25">
      <c r="A632" s="12"/>
      <c r="B632" s="12"/>
      <c r="C632" s="12"/>
      <c r="D632" s="12"/>
      <c r="E632" s="12"/>
      <c r="F632" s="12"/>
      <c r="G632" s="8"/>
      <c r="H632" s="12"/>
      <c r="I632" s="12"/>
      <c r="J632" s="12"/>
      <c r="K632" s="16"/>
      <c r="L632" s="16"/>
      <c r="M632" s="16"/>
      <c r="N632" s="16"/>
      <c r="O632" s="16"/>
      <c r="P632" s="16"/>
      <c r="Q632" s="16"/>
      <c r="R632" s="42" t="e">
        <f>WORKDAY(C632,U632,Info!U630:U649)</f>
        <v>#VALUE!</v>
      </c>
      <c r="S632" s="43">
        <f ca="1">NETWORKDAYS(C632,$Y$1,Info!$U$2:$U$41)-1</f>
        <v>32838</v>
      </c>
      <c r="T632" s="37">
        <f>NETWORKDAYS(C632,M632,Info!$U$2:$U$41)-1</f>
        <v>-1</v>
      </c>
      <c r="U632" s="40" t="str">
        <f>_xlfn.IFNA(VLOOKUP(G632,Info!$J$2:$O$26,6,0),"Sin Dato")</f>
        <v>Sin Dato</v>
      </c>
      <c r="V632" s="18"/>
    </row>
    <row r="633" spans="1:22" ht="27" customHeight="1" x14ac:dyDescent="0.25">
      <c r="A633" s="12"/>
      <c r="B633" s="12"/>
      <c r="C633" s="12"/>
      <c r="D633" s="12"/>
      <c r="E633" s="12"/>
      <c r="F633" s="12"/>
      <c r="G633" s="8"/>
      <c r="H633" s="12"/>
      <c r="I633" s="12"/>
      <c r="J633" s="12"/>
      <c r="K633" s="16"/>
      <c r="L633" s="16"/>
      <c r="M633" s="16"/>
      <c r="N633" s="16"/>
      <c r="O633" s="16"/>
      <c r="P633" s="16"/>
      <c r="Q633" s="16"/>
      <c r="R633" s="42" t="e">
        <f>WORKDAY(C633,U633,Info!U631:U650)</f>
        <v>#VALUE!</v>
      </c>
      <c r="S633" s="43">
        <f ca="1">NETWORKDAYS(C633,$Y$1,Info!$U$2:$U$41)-1</f>
        <v>32838</v>
      </c>
      <c r="T633" s="37">
        <f>NETWORKDAYS(C633,M633,Info!$U$2:$U$41)-1</f>
        <v>-1</v>
      </c>
      <c r="U633" s="40" t="str">
        <f>_xlfn.IFNA(VLOOKUP(G633,Info!$J$2:$O$26,6,0),"Sin Dato")</f>
        <v>Sin Dato</v>
      </c>
      <c r="V633" s="18"/>
    </row>
    <row r="634" spans="1:22" ht="27" customHeight="1" x14ac:dyDescent="0.25">
      <c r="A634" s="12"/>
      <c r="B634" s="12"/>
      <c r="C634" s="12"/>
      <c r="D634" s="12"/>
      <c r="E634" s="12"/>
      <c r="F634" s="12"/>
      <c r="G634" s="8"/>
      <c r="H634" s="12"/>
      <c r="I634" s="12"/>
      <c r="J634" s="12"/>
      <c r="K634" s="16"/>
      <c r="L634" s="16"/>
      <c r="M634" s="16"/>
      <c r="N634" s="16"/>
      <c r="O634" s="16"/>
      <c r="P634" s="16"/>
      <c r="Q634" s="16"/>
      <c r="R634" s="42" t="e">
        <f>WORKDAY(C634,U634,Info!U632:U651)</f>
        <v>#VALUE!</v>
      </c>
      <c r="S634" s="43">
        <f ca="1">NETWORKDAYS(C634,$Y$1,Info!$U$2:$U$41)-1</f>
        <v>32838</v>
      </c>
      <c r="T634" s="37">
        <f>NETWORKDAYS(C634,M634,Info!$U$2:$U$41)-1</f>
        <v>-1</v>
      </c>
      <c r="U634" s="40" t="str">
        <f>_xlfn.IFNA(VLOOKUP(G634,Info!$J$2:$O$26,6,0),"Sin Dato")</f>
        <v>Sin Dato</v>
      </c>
      <c r="V634" s="18"/>
    </row>
    <row r="635" spans="1:22" ht="27" customHeight="1" x14ac:dyDescent="0.25">
      <c r="A635" s="12"/>
      <c r="B635" s="12"/>
      <c r="C635" s="12"/>
      <c r="D635" s="12"/>
      <c r="E635" s="12"/>
      <c r="F635" s="12"/>
      <c r="G635" s="8"/>
      <c r="H635" s="12"/>
      <c r="I635" s="12"/>
      <c r="J635" s="12"/>
      <c r="K635" s="16"/>
      <c r="L635" s="16"/>
      <c r="M635" s="16"/>
      <c r="N635" s="16"/>
      <c r="O635" s="16"/>
      <c r="P635" s="16"/>
      <c r="Q635" s="16"/>
      <c r="R635" s="42" t="e">
        <f>WORKDAY(C635,U635,Info!U633:U652)</f>
        <v>#VALUE!</v>
      </c>
      <c r="S635" s="43">
        <f ca="1">NETWORKDAYS(C635,$Y$1,Info!$U$2:$U$41)-1</f>
        <v>32838</v>
      </c>
      <c r="T635" s="37">
        <f>NETWORKDAYS(C635,M635,Info!$U$2:$U$41)-1</f>
        <v>-1</v>
      </c>
      <c r="U635" s="40" t="str">
        <f>_xlfn.IFNA(VLOOKUP(G635,Info!$J$2:$O$26,6,0),"Sin Dato")</f>
        <v>Sin Dato</v>
      </c>
      <c r="V635" s="18"/>
    </row>
    <row r="636" spans="1:22" ht="27" customHeight="1" x14ac:dyDescent="0.25">
      <c r="A636" s="12"/>
      <c r="B636" s="12"/>
      <c r="C636" s="12"/>
      <c r="D636" s="12"/>
      <c r="E636" s="12"/>
      <c r="F636" s="12"/>
      <c r="G636" s="8"/>
      <c r="H636" s="12"/>
      <c r="I636" s="12"/>
      <c r="J636" s="12"/>
      <c r="K636" s="16"/>
      <c r="L636" s="16"/>
      <c r="M636" s="16"/>
      <c r="N636" s="16"/>
      <c r="O636" s="16"/>
      <c r="P636" s="16"/>
      <c r="Q636" s="16"/>
      <c r="R636" s="42" t="e">
        <f>WORKDAY(C636,U636,Info!U634:U653)</f>
        <v>#VALUE!</v>
      </c>
      <c r="S636" s="43">
        <f ca="1">NETWORKDAYS(C636,$Y$1,Info!$U$2:$U$41)-1</f>
        <v>32838</v>
      </c>
      <c r="T636" s="37">
        <f>NETWORKDAYS(C636,M636,Info!$U$2:$U$41)-1</f>
        <v>-1</v>
      </c>
      <c r="U636" s="40" t="str">
        <f>_xlfn.IFNA(VLOOKUP(G636,Info!$J$2:$O$26,6,0),"Sin Dato")</f>
        <v>Sin Dato</v>
      </c>
      <c r="V636" s="18"/>
    </row>
    <row r="637" spans="1:22" ht="27" customHeight="1" x14ac:dyDescent="0.25">
      <c r="A637" s="12"/>
      <c r="B637" s="12"/>
      <c r="C637" s="12"/>
      <c r="D637" s="12"/>
      <c r="E637" s="12"/>
      <c r="F637" s="12"/>
      <c r="G637" s="8"/>
      <c r="H637" s="12"/>
      <c r="I637" s="12"/>
      <c r="J637" s="12"/>
      <c r="K637" s="16"/>
      <c r="L637" s="16"/>
      <c r="M637" s="16"/>
      <c r="N637" s="16"/>
      <c r="O637" s="16"/>
      <c r="P637" s="16"/>
      <c r="Q637" s="16"/>
      <c r="R637" s="42" t="e">
        <f>WORKDAY(C637,U637,Info!U635:U654)</f>
        <v>#VALUE!</v>
      </c>
      <c r="S637" s="43">
        <f ca="1">NETWORKDAYS(C637,$Y$1,Info!$U$2:$U$41)-1</f>
        <v>32838</v>
      </c>
      <c r="T637" s="37">
        <f>NETWORKDAYS(C637,M637,Info!$U$2:$U$41)-1</f>
        <v>-1</v>
      </c>
      <c r="U637" s="40" t="str">
        <f>_xlfn.IFNA(VLOOKUP(G637,Info!$J$2:$O$26,6,0),"Sin Dato")</f>
        <v>Sin Dato</v>
      </c>
      <c r="V637" s="18"/>
    </row>
    <row r="638" spans="1:22" ht="27" customHeight="1" x14ac:dyDescent="0.25">
      <c r="A638" s="12"/>
      <c r="B638" s="12"/>
      <c r="C638" s="12"/>
      <c r="D638" s="12"/>
      <c r="E638" s="12"/>
      <c r="F638" s="12"/>
      <c r="G638" s="8"/>
      <c r="H638" s="12"/>
      <c r="I638" s="12"/>
      <c r="J638" s="12"/>
      <c r="K638" s="16"/>
      <c r="L638" s="16"/>
      <c r="M638" s="16"/>
      <c r="N638" s="16"/>
      <c r="O638" s="16"/>
      <c r="P638" s="16"/>
      <c r="Q638" s="16"/>
      <c r="R638" s="42" t="e">
        <f>WORKDAY(C638,U638,Info!U636:U655)</f>
        <v>#VALUE!</v>
      </c>
      <c r="S638" s="43">
        <f ca="1">NETWORKDAYS(C638,$Y$1,Info!$U$2:$U$41)-1</f>
        <v>32838</v>
      </c>
      <c r="T638" s="37">
        <f>NETWORKDAYS(C638,M638,Info!$U$2:$U$41)-1</f>
        <v>-1</v>
      </c>
      <c r="U638" s="40" t="str">
        <f>_xlfn.IFNA(VLOOKUP(G638,Info!$J$2:$O$26,6,0),"Sin Dato")</f>
        <v>Sin Dato</v>
      </c>
      <c r="V638" s="18"/>
    </row>
    <row r="639" spans="1:22" ht="27" customHeight="1" x14ac:dyDescent="0.25">
      <c r="A639" s="12"/>
      <c r="B639" s="12"/>
      <c r="C639" s="12"/>
      <c r="D639" s="12"/>
      <c r="E639" s="12"/>
      <c r="F639" s="12"/>
      <c r="G639" s="8"/>
      <c r="H639" s="12"/>
      <c r="I639" s="12"/>
      <c r="J639" s="12"/>
      <c r="K639" s="16"/>
      <c r="L639" s="16"/>
      <c r="M639" s="16"/>
      <c r="N639" s="16"/>
      <c r="O639" s="16"/>
      <c r="P639" s="16"/>
      <c r="Q639" s="16"/>
      <c r="R639" s="42" t="e">
        <f>WORKDAY(C639,U639,Info!U637:U656)</f>
        <v>#VALUE!</v>
      </c>
      <c r="S639" s="43">
        <f ca="1">NETWORKDAYS(C639,$Y$1,Info!$U$2:$U$41)-1</f>
        <v>32838</v>
      </c>
      <c r="T639" s="37">
        <f>NETWORKDAYS(C639,M639,Info!$U$2:$U$41)-1</f>
        <v>-1</v>
      </c>
      <c r="U639" s="40" t="str">
        <f>_xlfn.IFNA(VLOOKUP(G639,Info!$J$2:$O$26,6,0),"Sin Dato")</f>
        <v>Sin Dato</v>
      </c>
      <c r="V639" s="18"/>
    </row>
    <row r="640" spans="1:22" ht="27" customHeight="1" x14ac:dyDescent="0.25">
      <c r="A640" s="12"/>
      <c r="B640" s="12"/>
      <c r="C640" s="12"/>
      <c r="D640" s="12"/>
      <c r="E640" s="12"/>
      <c r="F640" s="12"/>
      <c r="G640" s="8"/>
      <c r="H640" s="12"/>
      <c r="I640" s="12"/>
      <c r="J640" s="12"/>
      <c r="K640" s="16"/>
      <c r="L640" s="16"/>
      <c r="M640" s="16"/>
      <c r="N640" s="16"/>
      <c r="O640" s="16"/>
      <c r="P640" s="16"/>
      <c r="Q640" s="16"/>
      <c r="R640" s="42" t="e">
        <f>WORKDAY(C640,U640,Info!U638:U657)</f>
        <v>#VALUE!</v>
      </c>
      <c r="S640" s="43">
        <f ca="1">NETWORKDAYS(C640,$Y$1,Info!$U$2:$U$41)-1</f>
        <v>32838</v>
      </c>
      <c r="T640" s="37">
        <f>NETWORKDAYS(C640,M640,Info!$U$2:$U$41)-1</f>
        <v>-1</v>
      </c>
      <c r="U640" s="40" t="str">
        <f>_xlfn.IFNA(VLOOKUP(G640,Info!$J$2:$O$26,6,0),"Sin Dato")</f>
        <v>Sin Dato</v>
      </c>
      <c r="V640" s="18"/>
    </row>
    <row r="641" spans="1:22" ht="27" customHeight="1" x14ac:dyDescent="0.25">
      <c r="A641" s="12"/>
      <c r="B641" s="12"/>
      <c r="C641" s="12"/>
      <c r="D641" s="12"/>
      <c r="E641" s="12"/>
      <c r="F641" s="12"/>
      <c r="G641" s="8"/>
      <c r="H641" s="12"/>
      <c r="I641" s="12"/>
      <c r="J641" s="12"/>
      <c r="K641" s="16"/>
      <c r="L641" s="16"/>
      <c r="M641" s="16"/>
      <c r="N641" s="16"/>
      <c r="O641" s="16"/>
      <c r="P641" s="16"/>
      <c r="Q641" s="16"/>
      <c r="R641" s="42" t="e">
        <f>WORKDAY(C641,U641,Info!U639:U658)</f>
        <v>#VALUE!</v>
      </c>
      <c r="S641" s="43">
        <f ca="1">NETWORKDAYS(C641,$Y$1,Info!$U$2:$U$41)-1</f>
        <v>32838</v>
      </c>
      <c r="T641" s="37">
        <f>NETWORKDAYS(C641,M641,Info!$U$2:$U$41)-1</f>
        <v>-1</v>
      </c>
      <c r="U641" s="40" t="str">
        <f>_xlfn.IFNA(VLOOKUP(G641,Info!$J$2:$O$26,6,0),"Sin Dato")</f>
        <v>Sin Dato</v>
      </c>
      <c r="V641" s="18"/>
    </row>
    <row r="642" spans="1:22" ht="27" customHeight="1" x14ac:dyDescent="0.25">
      <c r="A642" s="12"/>
      <c r="B642" s="12"/>
      <c r="C642" s="12"/>
      <c r="D642" s="12"/>
      <c r="E642" s="12"/>
      <c r="F642" s="12"/>
      <c r="G642" s="8"/>
      <c r="H642" s="12"/>
      <c r="I642" s="12"/>
      <c r="J642" s="12"/>
      <c r="K642" s="16"/>
      <c r="L642" s="16"/>
      <c r="M642" s="16"/>
      <c r="N642" s="16"/>
      <c r="O642" s="16"/>
      <c r="P642" s="16"/>
      <c r="Q642" s="16"/>
      <c r="R642" s="42" t="e">
        <f>WORKDAY(C642,U642,Info!U640:U659)</f>
        <v>#VALUE!</v>
      </c>
      <c r="S642" s="43">
        <f ca="1">NETWORKDAYS(C642,$Y$1,Info!$U$2:$U$41)-1</f>
        <v>32838</v>
      </c>
      <c r="T642" s="37">
        <f>NETWORKDAYS(C642,M642,Info!$U$2:$U$41)-1</f>
        <v>-1</v>
      </c>
      <c r="U642" s="40" t="str">
        <f>_xlfn.IFNA(VLOOKUP(G642,Info!$J$2:$O$26,6,0),"Sin Dato")</f>
        <v>Sin Dato</v>
      </c>
      <c r="V642" s="18"/>
    </row>
    <row r="643" spans="1:22" ht="27" customHeight="1" x14ac:dyDescent="0.25">
      <c r="A643" s="12"/>
      <c r="B643" s="12"/>
      <c r="C643" s="12"/>
      <c r="D643" s="12"/>
      <c r="E643" s="12"/>
      <c r="F643" s="12"/>
      <c r="G643" s="8"/>
      <c r="H643" s="12"/>
      <c r="I643" s="12"/>
      <c r="J643" s="12"/>
      <c r="K643" s="16"/>
      <c r="L643" s="16"/>
      <c r="M643" s="16"/>
      <c r="N643" s="16"/>
      <c r="O643" s="16"/>
      <c r="P643" s="16"/>
      <c r="Q643" s="16"/>
      <c r="R643" s="42" t="e">
        <f>WORKDAY(C643,U643,Info!U641:U660)</f>
        <v>#VALUE!</v>
      </c>
      <c r="S643" s="43">
        <f ca="1">NETWORKDAYS(C643,$Y$1,Info!$U$2:$U$41)-1</f>
        <v>32838</v>
      </c>
      <c r="T643" s="37">
        <f>NETWORKDAYS(C643,M643,Info!$U$2:$U$41)-1</f>
        <v>-1</v>
      </c>
      <c r="U643" s="40" t="str">
        <f>_xlfn.IFNA(VLOOKUP(G643,Info!$J$2:$O$26,6,0),"Sin Dato")</f>
        <v>Sin Dato</v>
      </c>
      <c r="V643" s="18"/>
    </row>
    <row r="644" spans="1:22" ht="27" customHeight="1" x14ac:dyDescent="0.25">
      <c r="A644" s="12"/>
      <c r="B644" s="12"/>
      <c r="C644" s="12"/>
      <c r="D644" s="12"/>
      <c r="E644" s="12"/>
      <c r="F644" s="12"/>
      <c r="G644" s="8"/>
      <c r="H644" s="12"/>
      <c r="I644" s="12"/>
      <c r="J644" s="12"/>
      <c r="K644" s="16"/>
      <c r="L644" s="16"/>
      <c r="M644" s="16"/>
      <c r="N644" s="16"/>
      <c r="O644" s="16"/>
      <c r="P644" s="16"/>
      <c r="Q644" s="16"/>
      <c r="R644" s="42" t="e">
        <f>WORKDAY(C644,U644,Info!U642:U661)</f>
        <v>#VALUE!</v>
      </c>
      <c r="S644" s="43">
        <f ca="1">NETWORKDAYS(C644,$Y$1,Info!$U$2:$U$41)-1</f>
        <v>32838</v>
      </c>
      <c r="T644" s="37">
        <f>NETWORKDAYS(C644,M644,Info!$U$2:$U$41)-1</f>
        <v>-1</v>
      </c>
      <c r="U644" s="40" t="str">
        <f>_xlfn.IFNA(VLOOKUP(G644,Info!$J$2:$O$26,6,0),"Sin Dato")</f>
        <v>Sin Dato</v>
      </c>
      <c r="V644" s="18"/>
    </row>
    <row r="645" spans="1:22" ht="27" customHeight="1" x14ac:dyDescent="0.25">
      <c r="A645" s="12"/>
      <c r="B645" s="12"/>
      <c r="C645" s="12"/>
      <c r="D645" s="12"/>
      <c r="E645" s="12"/>
      <c r="F645" s="12"/>
      <c r="G645" s="8"/>
      <c r="H645" s="12"/>
      <c r="I645" s="12"/>
      <c r="J645" s="12"/>
      <c r="K645" s="16"/>
      <c r="L645" s="16"/>
      <c r="M645" s="16"/>
      <c r="N645" s="16"/>
      <c r="O645" s="16"/>
      <c r="P645" s="16"/>
      <c r="Q645" s="16"/>
      <c r="R645" s="42" t="e">
        <f>WORKDAY(C645,U645,Info!U643:U662)</f>
        <v>#VALUE!</v>
      </c>
      <c r="S645" s="43">
        <f ca="1">NETWORKDAYS(C645,$Y$1,Info!$U$2:$U$41)-1</f>
        <v>32838</v>
      </c>
      <c r="T645" s="37">
        <f>NETWORKDAYS(C645,M645,Info!$U$2:$U$41)-1</f>
        <v>-1</v>
      </c>
      <c r="U645" s="40" t="str">
        <f>_xlfn.IFNA(VLOOKUP(G645,Info!$J$2:$O$26,6,0),"Sin Dato")</f>
        <v>Sin Dato</v>
      </c>
      <c r="V645" s="18"/>
    </row>
    <row r="646" spans="1:22" ht="27" customHeight="1" x14ac:dyDescent="0.25">
      <c r="A646" s="12"/>
      <c r="B646" s="12"/>
      <c r="C646" s="12"/>
      <c r="D646" s="12"/>
      <c r="E646" s="12"/>
      <c r="F646" s="12"/>
      <c r="G646" s="8"/>
      <c r="H646" s="12"/>
      <c r="I646" s="12"/>
      <c r="J646" s="12"/>
      <c r="K646" s="16"/>
      <c r="L646" s="16"/>
      <c r="M646" s="16"/>
      <c r="N646" s="16"/>
      <c r="O646" s="16"/>
      <c r="P646" s="16"/>
      <c r="Q646" s="16"/>
      <c r="R646" s="42" t="e">
        <f>WORKDAY(C646,U646,Info!U644:U663)</f>
        <v>#VALUE!</v>
      </c>
      <c r="S646" s="43">
        <f ca="1">NETWORKDAYS(C646,$Y$1,Info!$U$2:$U$41)-1</f>
        <v>32838</v>
      </c>
      <c r="T646" s="37">
        <f>NETWORKDAYS(C646,M646,Info!$U$2:$U$41)-1</f>
        <v>-1</v>
      </c>
      <c r="U646" s="40" t="str">
        <f>_xlfn.IFNA(VLOOKUP(G646,Info!$J$2:$O$26,6,0),"Sin Dato")</f>
        <v>Sin Dato</v>
      </c>
      <c r="V646" s="18"/>
    </row>
    <row r="647" spans="1:22" ht="27" customHeight="1" x14ac:dyDescent="0.25">
      <c r="A647" s="12"/>
      <c r="B647" s="12"/>
      <c r="C647" s="12"/>
      <c r="D647" s="12"/>
      <c r="E647" s="12"/>
      <c r="F647" s="12"/>
      <c r="G647" s="8"/>
      <c r="H647" s="12"/>
      <c r="I647" s="12"/>
      <c r="J647" s="12"/>
      <c r="K647" s="16"/>
      <c r="L647" s="16"/>
      <c r="M647" s="16"/>
      <c r="N647" s="16"/>
      <c r="O647" s="16"/>
      <c r="P647" s="16"/>
      <c r="Q647" s="16"/>
      <c r="R647" s="42" t="e">
        <f>WORKDAY(C647,U647,Info!U645:U664)</f>
        <v>#VALUE!</v>
      </c>
      <c r="S647" s="43">
        <f ca="1">NETWORKDAYS(C647,$Y$1,Info!$U$2:$U$41)-1</f>
        <v>32838</v>
      </c>
      <c r="T647" s="37">
        <f>NETWORKDAYS(C647,M647,Info!$U$2:$U$41)-1</f>
        <v>-1</v>
      </c>
      <c r="U647" s="40" t="str">
        <f>_xlfn.IFNA(VLOOKUP(G647,Info!$J$2:$O$26,6,0),"Sin Dato")</f>
        <v>Sin Dato</v>
      </c>
      <c r="V647" s="18"/>
    </row>
    <row r="648" spans="1:22" ht="27" customHeight="1" x14ac:dyDescent="0.25">
      <c r="A648" s="12"/>
      <c r="B648" s="12"/>
      <c r="C648" s="12"/>
      <c r="D648" s="12"/>
      <c r="E648" s="12"/>
      <c r="F648" s="12"/>
      <c r="G648" s="8"/>
      <c r="H648" s="12"/>
      <c r="I648" s="12"/>
      <c r="J648" s="12"/>
      <c r="K648" s="16"/>
      <c r="L648" s="16"/>
      <c r="M648" s="16"/>
      <c r="N648" s="16"/>
      <c r="O648" s="16"/>
      <c r="P648" s="16"/>
      <c r="Q648" s="16"/>
      <c r="R648" s="42" t="e">
        <f>WORKDAY(C648,U648,Info!U646:U665)</f>
        <v>#VALUE!</v>
      </c>
      <c r="S648" s="43">
        <f ca="1">NETWORKDAYS(C648,$Y$1,Info!$U$2:$U$41)-1</f>
        <v>32838</v>
      </c>
      <c r="T648" s="37">
        <f>NETWORKDAYS(C648,M648,Info!$U$2:$U$41)-1</f>
        <v>-1</v>
      </c>
      <c r="U648" s="40" t="str">
        <f>_xlfn.IFNA(VLOOKUP(G648,Info!$J$2:$O$26,6,0),"Sin Dato")</f>
        <v>Sin Dato</v>
      </c>
      <c r="V648" s="18"/>
    </row>
    <row r="649" spans="1:22" ht="27" customHeight="1" x14ac:dyDescent="0.25">
      <c r="A649" s="12"/>
      <c r="B649" s="12"/>
      <c r="C649" s="12"/>
      <c r="D649" s="12"/>
      <c r="E649" s="12"/>
      <c r="F649" s="12"/>
      <c r="G649" s="8"/>
      <c r="H649" s="12"/>
      <c r="I649" s="12"/>
      <c r="J649" s="12"/>
      <c r="K649" s="16"/>
      <c r="L649" s="16"/>
      <c r="M649" s="16"/>
      <c r="N649" s="16"/>
      <c r="O649" s="16"/>
      <c r="P649" s="16"/>
      <c r="Q649" s="16"/>
      <c r="R649" s="42" t="e">
        <f>WORKDAY(C649,U649,Info!U647:U666)</f>
        <v>#VALUE!</v>
      </c>
      <c r="S649" s="43">
        <f ca="1">NETWORKDAYS(C649,$Y$1,Info!$U$2:$U$41)-1</f>
        <v>32838</v>
      </c>
      <c r="T649" s="37">
        <f>NETWORKDAYS(C649,M649,Info!$U$2:$U$41)-1</f>
        <v>-1</v>
      </c>
      <c r="U649" s="40" t="str">
        <f>_xlfn.IFNA(VLOOKUP(G649,Info!$J$2:$O$26,6,0),"Sin Dato")</f>
        <v>Sin Dato</v>
      </c>
      <c r="V649" s="18"/>
    </row>
    <row r="650" spans="1:22" ht="27" customHeight="1" x14ac:dyDescent="0.25">
      <c r="A650" s="12"/>
      <c r="B650" s="12"/>
      <c r="C650" s="12"/>
      <c r="D650" s="12"/>
      <c r="E650" s="12"/>
      <c r="F650" s="12"/>
      <c r="G650" s="8"/>
      <c r="H650" s="12"/>
      <c r="I650" s="12"/>
      <c r="J650" s="12"/>
      <c r="K650" s="16"/>
      <c r="L650" s="16"/>
      <c r="M650" s="16"/>
      <c r="N650" s="16"/>
      <c r="O650" s="16"/>
      <c r="P650" s="16"/>
      <c r="Q650" s="16"/>
      <c r="R650" s="42" t="e">
        <f>WORKDAY(C650,U650,Info!U648:U667)</f>
        <v>#VALUE!</v>
      </c>
      <c r="S650" s="43">
        <f ca="1">NETWORKDAYS(C650,$Y$1,Info!$U$2:$U$41)-1</f>
        <v>32838</v>
      </c>
      <c r="T650" s="37">
        <f>NETWORKDAYS(C650,M650,Info!$U$2:$U$41)-1</f>
        <v>-1</v>
      </c>
      <c r="U650" s="40" t="str">
        <f>_xlfn.IFNA(VLOOKUP(G650,Info!$J$2:$O$26,6,0),"Sin Dato")</f>
        <v>Sin Dato</v>
      </c>
      <c r="V650" s="18"/>
    </row>
    <row r="651" spans="1:22" ht="27" customHeight="1" x14ac:dyDescent="0.25">
      <c r="A651" s="12"/>
      <c r="B651" s="12"/>
      <c r="C651" s="12"/>
      <c r="D651" s="12"/>
      <c r="E651" s="12"/>
      <c r="F651" s="12"/>
      <c r="G651" s="8"/>
      <c r="H651" s="12"/>
      <c r="I651" s="12"/>
      <c r="J651" s="12"/>
      <c r="K651" s="16"/>
      <c r="L651" s="16"/>
      <c r="M651" s="16"/>
      <c r="N651" s="16"/>
      <c r="O651" s="16"/>
      <c r="P651" s="16"/>
      <c r="Q651" s="16"/>
      <c r="R651" s="42" t="e">
        <f>WORKDAY(C651,U651,Info!U649:U668)</f>
        <v>#VALUE!</v>
      </c>
      <c r="S651" s="43">
        <f ca="1">NETWORKDAYS(C651,$Y$1,Info!$U$2:$U$41)-1</f>
        <v>32838</v>
      </c>
      <c r="T651" s="37">
        <f>NETWORKDAYS(C651,M651,Info!$U$2:$U$41)-1</f>
        <v>-1</v>
      </c>
      <c r="U651" s="40" t="str">
        <f>_xlfn.IFNA(VLOOKUP(G651,Info!$J$2:$O$26,6,0),"Sin Dato")</f>
        <v>Sin Dato</v>
      </c>
      <c r="V651" s="18"/>
    </row>
    <row r="652" spans="1:22" ht="27" customHeight="1" x14ac:dyDescent="0.25">
      <c r="A652" s="12"/>
      <c r="B652" s="12"/>
      <c r="C652" s="12"/>
      <c r="D652" s="12"/>
      <c r="E652" s="12"/>
      <c r="F652" s="12"/>
      <c r="G652" s="8"/>
      <c r="H652" s="12"/>
      <c r="I652" s="12"/>
      <c r="J652" s="12"/>
      <c r="K652" s="16"/>
      <c r="L652" s="16"/>
      <c r="M652" s="16"/>
      <c r="N652" s="16"/>
      <c r="O652" s="16"/>
      <c r="P652" s="16"/>
      <c r="Q652" s="16"/>
      <c r="R652" s="42" t="e">
        <f>WORKDAY(C652,U652,Info!U650:U669)</f>
        <v>#VALUE!</v>
      </c>
      <c r="S652" s="43">
        <f ca="1">NETWORKDAYS(C652,$Y$1,Info!$U$2:$U$41)-1</f>
        <v>32838</v>
      </c>
      <c r="T652" s="37">
        <f>NETWORKDAYS(C652,M652,Info!$U$2:$U$41)-1</f>
        <v>-1</v>
      </c>
      <c r="U652" s="40" t="str">
        <f>_xlfn.IFNA(VLOOKUP(G652,Info!$J$2:$O$26,6,0),"Sin Dato")</f>
        <v>Sin Dato</v>
      </c>
      <c r="V652" s="18"/>
    </row>
    <row r="653" spans="1:22" ht="27" customHeight="1" x14ac:dyDescent="0.25">
      <c r="A653" s="12"/>
      <c r="B653" s="12"/>
      <c r="C653" s="12"/>
      <c r="D653" s="12"/>
      <c r="E653" s="12"/>
      <c r="F653" s="12"/>
      <c r="G653" s="8"/>
      <c r="H653" s="12"/>
      <c r="I653" s="12"/>
      <c r="J653" s="12"/>
      <c r="K653" s="16"/>
      <c r="L653" s="16"/>
      <c r="M653" s="16"/>
      <c r="N653" s="16"/>
      <c r="O653" s="16"/>
      <c r="P653" s="16"/>
      <c r="Q653" s="16"/>
      <c r="R653" s="42" t="e">
        <f>WORKDAY(C653,U653,Info!U651:U670)</f>
        <v>#VALUE!</v>
      </c>
      <c r="S653" s="43">
        <f ca="1">NETWORKDAYS(C653,$Y$1,Info!$U$2:$U$41)-1</f>
        <v>32838</v>
      </c>
      <c r="T653" s="37">
        <f>NETWORKDAYS(C653,M653,Info!$U$2:$U$41)-1</f>
        <v>-1</v>
      </c>
      <c r="U653" s="40" t="str">
        <f>_xlfn.IFNA(VLOOKUP(G653,Info!$J$2:$O$26,6,0),"Sin Dato")</f>
        <v>Sin Dato</v>
      </c>
      <c r="V653" s="18"/>
    </row>
    <row r="654" spans="1:22" ht="27" customHeight="1" x14ac:dyDescent="0.25">
      <c r="A654" s="12"/>
      <c r="B654" s="12"/>
      <c r="C654" s="12"/>
      <c r="D654" s="12"/>
      <c r="E654" s="12"/>
      <c r="F654" s="12"/>
      <c r="G654" s="8"/>
      <c r="H654" s="12"/>
      <c r="I654" s="12"/>
      <c r="J654" s="12"/>
      <c r="K654" s="16"/>
      <c r="L654" s="16"/>
      <c r="M654" s="16"/>
      <c r="N654" s="16"/>
      <c r="O654" s="16"/>
      <c r="P654" s="16"/>
      <c r="Q654" s="16"/>
      <c r="R654" s="42" t="e">
        <f>WORKDAY(C654,U654,Info!U652:U671)</f>
        <v>#VALUE!</v>
      </c>
      <c r="S654" s="43">
        <f ca="1">NETWORKDAYS(C654,$Y$1,Info!$U$2:$U$41)-1</f>
        <v>32838</v>
      </c>
      <c r="T654" s="37">
        <f>NETWORKDAYS(C654,M654,Info!$U$2:$U$41)-1</f>
        <v>-1</v>
      </c>
      <c r="U654" s="40" t="str">
        <f>_xlfn.IFNA(VLOOKUP(G654,Info!$J$2:$O$26,6,0),"Sin Dato")</f>
        <v>Sin Dato</v>
      </c>
      <c r="V654" s="18"/>
    </row>
    <row r="655" spans="1:22" ht="27" customHeight="1" x14ac:dyDescent="0.25">
      <c r="A655" s="12"/>
      <c r="B655" s="12"/>
      <c r="C655" s="12"/>
      <c r="D655" s="12"/>
      <c r="E655" s="12"/>
      <c r="F655" s="12"/>
      <c r="G655" s="8"/>
      <c r="H655" s="12"/>
      <c r="I655" s="12"/>
      <c r="J655" s="12"/>
      <c r="K655" s="16"/>
      <c r="L655" s="16"/>
      <c r="M655" s="16"/>
      <c r="N655" s="16"/>
      <c r="O655" s="16"/>
      <c r="P655" s="16"/>
      <c r="Q655" s="16"/>
      <c r="R655" s="42" t="e">
        <f>WORKDAY(C655,U655,Info!U653:U672)</f>
        <v>#VALUE!</v>
      </c>
      <c r="S655" s="43">
        <f ca="1">NETWORKDAYS(C655,$Y$1,Info!$U$2:$U$41)-1</f>
        <v>32838</v>
      </c>
      <c r="T655" s="37">
        <f>NETWORKDAYS(C655,M655,Info!$U$2:$U$41)-1</f>
        <v>-1</v>
      </c>
      <c r="U655" s="40" t="str">
        <f>_xlfn.IFNA(VLOOKUP(G655,Info!$J$2:$O$26,6,0),"Sin Dato")</f>
        <v>Sin Dato</v>
      </c>
      <c r="V655" s="18"/>
    </row>
    <row r="656" spans="1:22" ht="27" customHeight="1" x14ac:dyDescent="0.25">
      <c r="A656" s="12"/>
      <c r="B656" s="12"/>
      <c r="C656" s="12"/>
      <c r="D656" s="12"/>
      <c r="E656" s="12"/>
      <c r="F656" s="12"/>
      <c r="G656" s="8"/>
      <c r="H656" s="12"/>
      <c r="I656" s="12"/>
      <c r="J656" s="12"/>
      <c r="K656" s="16"/>
      <c r="L656" s="16"/>
      <c r="M656" s="16"/>
      <c r="N656" s="16"/>
      <c r="O656" s="16"/>
      <c r="P656" s="16"/>
      <c r="Q656" s="16"/>
      <c r="R656" s="42" t="e">
        <f>WORKDAY(C656,U656,Info!U654:U673)</f>
        <v>#VALUE!</v>
      </c>
      <c r="S656" s="43">
        <f ca="1">NETWORKDAYS(C656,$Y$1,Info!$U$2:$U$41)-1</f>
        <v>32838</v>
      </c>
      <c r="T656" s="37">
        <f>NETWORKDAYS(C656,M656,Info!$U$2:$U$41)-1</f>
        <v>-1</v>
      </c>
      <c r="U656" s="40" t="str">
        <f>_xlfn.IFNA(VLOOKUP(G656,Info!$J$2:$O$26,6,0),"Sin Dato")</f>
        <v>Sin Dato</v>
      </c>
      <c r="V656" s="18"/>
    </row>
    <row r="657" spans="1:22" ht="27" customHeight="1" x14ac:dyDescent="0.25">
      <c r="A657" s="12"/>
      <c r="B657" s="12"/>
      <c r="C657" s="12"/>
      <c r="D657" s="12"/>
      <c r="E657" s="12"/>
      <c r="F657" s="12"/>
      <c r="G657" s="8"/>
      <c r="H657" s="12"/>
      <c r="I657" s="12"/>
      <c r="J657" s="12"/>
      <c r="K657" s="16"/>
      <c r="L657" s="16"/>
      <c r="M657" s="16"/>
      <c r="N657" s="16"/>
      <c r="O657" s="16"/>
      <c r="P657" s="16"/>
      <c r="Q657" s="16"/>
      <c r="R657" s="42" t="e">
        <f>WORKDAY(C657,U657,Info!U655:U674)</f>
        <v>#VALUE!</v>
      </c>
      <c r="S657" s="43">
        <f ca="1">NETWORKDAYS(C657,$Y$1,Info!$U$2:$U$41)-1</f>
        <v>32838</v>
      </c>
      <c r="T657" s="37">
        <f>NETWORKDAYS(C657,M657,Info!$U$2:$U$41)-1</f>
        <v>-1</v>
      </c>
      <c r="U657" s="40" t="str">
        <f>_xlfn.IFNA(VLOOKUP(G657,Info!$J$2:$O$26,6,0),"Sin Dato")</f>
        <v>Sin Dato</v>
      </c>
      <c r="V657" s="18"/>
    </row>
    <row r="658" spans="1:22" ht="27" customHeight="1" x14ac:dyDescent="0.25">
      <c r="A658" s="12"/>
      <c r="B658" s="12"/>
      <c r="C658" s="12"/>
      <c r="D658" s="12"/>
      <c r="E658" s="12"/>
      <c r="F658" s="12"/>
      <c r="G658" s="8"/>
      <c r="H658" s="12"/>
      <c r="I658" s="12"/>
      <c r="J658" s="12"/>
      <c r="K658" s="16"/>
      <c r="L658" s="16"/>
      <c r="M658" s="16"/>
      <c r="N658" s="16"/>
      <c r="O658" s="16"/>
      <c r="P658" s="16"/>
      <c r="Q658" s="16"/>
      <c r="R658" s="42" t="e">
        <f>WORKDAY(C658,U658,Info!U656:U675)</f>
        <v>#VALUE!</v>
      </c>
      <c r="S658" s="43">
        <f ca="1">NETWORKDAYS(C658,$Y$1,Info!$U$2:$U$41)-1</f>
        <v>32838</v>
      </c>
      <c r="T658" s="37">
        <f>NETWORKDAYS(C658,M658,Info!$U$2:$U$41)-1</f>
        <v>-1</v>
      </c>
      <c r="U658" s="40" t="str">
        <f>_xlfn.IFNA(VLOOKUP(G658,Info!$J$2:$O$26,6,0),"Sin Dato")</f>
        <v>Sin Dato</v>
      </c>
      <c r="V658" s="18"/>
    </row>
    <row r="659" spans="1:22" ht="27" customHeight="1" x14ac:dyDescent="0.25">
      <c r="A659" s="12"/>
      <c r="B659" s="12"/>
      <c r="C659" s="12"/>
      <c r="D659" s="12"/>
      <c r="E659" s="12"/>
      <c r="F659" s="12"/>
      <c r="G659" s="8"/>
      <c r="H659" s="12"/>
      <c r="I659" s="12"/>
      <c r="J659" s="12"/>
      <c r="K659" s="16"/>
      <c r="L659" s="16"/>
      <c r="M659" s="16"/>
      <c r="N659" s="16"/>
      <c r="O659" s="16"/>
      <c r="P659" s="16"/>
      <c r="Q659" s="16"/>
      <c r="R659" s="42" t="e">
        <f>WORKDAY(C659,U659,Info!U657:U676)</f>
        <v>#VALUE!</v>
      </c>
      <c r="S659" s="43">
        <f ca="1">NETWORKDAYS(C659,$Y$1,Info!$U$2:$U$41)-1</f>
        <v>32838</v>
      </c>
      <c r="T659" s="37">
        <f>NETWORKDAYS(C659,M659,Info!$U$2:$U$41)-1</f>
        <v>-1</v>
      </c>
      <c r="U659" s="40" t="str">
        <f>_xlfn.IFNA(VLOOKUP(G659,Info!$J$2:$O$26,6,0),"Sin Dato")</f>
        <v>Sin Dato</v>
      </c>
      <c r="V659" s="18"/>
    </row>
    <row r="660" spans="1:22" ht="27" customHeight="1" x14ac:dyDescent="0.25">
      <c r="A660" s="12"/>
      <c r="B660" s="12"/>
      <c r="C660" s="12"/>
      <c r="D660" s="12"/>
      <c r="E660" s="12"/>
      <c r="F660" s="12"/>
      <c r="G660" s="8"/>
      <c r="H660" s="12"/>
      <c r="I660" s="12"/>
      <c r="J660" s="12"/>
      <c r="K660" s="16"/>
      <c r="L660" s="16"/>
      <c r="M660" s="16"/>
      <c r="N660" s="16"/>
      <c r="O660" s="16"/>
      <c r="P660" s="16"/>
      <c r="Q660" s="16"/>
      <c r="R660" s="42" t="e">
        <f>WORKDAY(C660,U660,Info!U658:U677)</f>
        <v>#VALUE!</v>
      </c>
      <c r="S660" s="43">
        <f ca="1">NETWORKDAYS(C660,$Y$1,Info!$U$2:$U$41)-1</f>
        <v>32838</v>
      </c>
      <c r="T660" s="37">
        <f>NETWORKDAYS(C660,M660,Info!$U$2:$U$41)-1</f>
        <v>-1</v>
      </c>
      <c r="U660" s="40" t="str">
        <f>_xlfn.IFNA(VLOOKUP(G660,Info!$J$2:$O$26,6,0),"Sin Dato")</f>
        <v>Sin Dato</v>
      </c>
      <c r="V660" s="18"/>
    </row>
    <row r="661" spans="1:22" ht="27" customHeight="1" x14ac:dyDescent="0.25">
      <c r="A661" s="12"/>
      <c r="B661" s="12"/>
      <c r="C661" s="12"/>
      <c r="D661" s="12"/>
      <c r="E661" s="12"/>
      <c r="F661" s="12"/>
      <c r="G661" s="8"/>
      <c r="H661" s="12"/>
      <c r="I661" s="12"/>
      <c r="J661" s="12"/>
      <c r="K661" s="16"/>
      <c r="L661" s="16"/>
      <c r="M661" s="16"/>
      <c r="N661" s="16"/>
      <c r="O661" s="16"/>
      <c r="P661" s="16"/>
      <c r="Q661" s="16"/>
      <c r="R661" s="42" t="e">
        <f>WORKDAY(C661,U661,Info!U659:U678)</f>
        <v>#VALUE!</v>
      </c>
      <c r="S661" s="43">
        <f ca="1">NETWORKDAYS(C661,$Y$1,Info!$U$2:$U$41)-1</f>
        <v>32838</v>
      </c>
      <c r="T661" s="37">
        <f>NETWORKDAYS(C661,M661,Info!$U$2:$U$41)-1</f>
        <v>-1</v>
      </c>
      <c r="U661" s="40" t="str">
        <f>_xlfn.IFNA(VLOOKUP(G661,Info!$J$2:$O$26,6,0),"Sin Dato")</f>
        <v>Sin Dato</v>
      </c>
      <c r="V661" s="18"/>
    </row>
    <row r="662" spans="1:22" ht="27" customHeight="1" x14ac:dyDescent="0.25">
      <c r="A662" s="12"/>
      <c r="B662" s="12"/>
      <c r="C662" s="12"/>
      <c r="D662" s="12"/>
      <c r="E662" s="12"/>
      <c r="F662" s="12"/>
      <c r="G662" s="8"/>
      <c r="H662" s="12"/>
      <c r="I662" s="12"/>
      <c r="J662" s="12"/>
      <c r="K662" s="16"/>
      <c r="L662" s="16"/>
      <c r="M662" s="16"/>
      <c r="N662" s="16"/>
      <c r="O662" s="16"/>
      <c r="P662" s="16"/>
      <c r="Q662" s="16"/>
      <c r="R662" s="42" t="e">
        <f>WORKDAY(C662,U662,Info!U660:U679)</f>
        <v>#VALUE!</v>
      </c>
      <c r="S662" s="43">
        <f ca="1">NETWORKDAYS(C662,$Y$1,Info!$U$2:$U$41)-1</f>
        <v>32838</v>
      </c>
      <c r="T662" s="37">
        <f>NETWORKDAYS(C662,M662,Info!$U$2:$U$41)-1</f>
        <v>-1</v>
      </c>
      <c r="U662" s="40" t="str">
        <f>_xlfn.IFNA(VLOOKUP(G662,Info!$J$2:$O$26,6,0),"Sin Dato")</f>
        <v>Sin Dato</v>
      </c>
      <c r="V662" s="18"/>
    </row>
    <row r="663" spans="1:22" ht="27" customHeight="1" x14ac:dyDescent="0.25">
      <c r="A663" s="12"/>
      <c r="B663" s="12"/>
      <c r="C663" s="12"/>
      <c r="D663" s="12"/>
      <c r="E663" s="12"/>
      <c r="F663" s="12"/>
      <c r="G663" s="8"/>
      <c r="H663" s="12"/>
      <c r="I663" s="12"/>
      <c r="J663" s="12"/>
      <c r="K663" s="16"/>
      <c r="L663" s="16"/>
      <c r="M663" s="16"/>
      <c r="N663" s="16"/>
      <c r="O663" s="16"/>
      <c r="P663" s="16"/>
      <c r="Q663" s="16"/>
      <c r="R663" s="42" t="e">
        <f>WORKDAY(C663,U663,Info!U661:U680)</f>
        <v>#VALUE!</v>
      </c>
      <c r="S663" s="43">
        <f ca="1">NETWORKDAYS(C663,$Y$1,Info!$U$2:$U$41)-1</f>
        <v>32838</v>
      </c>
      <c r="T663" s="37">
        <f>NETWORKDAYS(C663,M663,Info!$U$2:$U$41)-1</f>
        <v>-1</v>
      </c>
      <c r="U663" s="40" t="str">
        <f>_xlfn.IFNA(VLOOKUP(G663,Info!$J$2:$O$26,6,0),"Sin Dato")</f>
        <v>Sin Dato</v>
      </c>
      <c r="V663" s="18"/>
    </row>
    <row r="664" spans="1:22" ht="27" customHeight="1" x14ac:dyDescent="0.25">
      <c r="A664" s="12"/>
      <c r="B664" s="12"/>
      <c r="C664" s="12"/>
      <c r="D664" s="12"/>
      <c r="E664" s="12"/>
      <c r="F664" s="12"/>
      <c r="G664" s="8"/>
      <c r="H664" s="12"/>
      <c r="I664" s="12"/>
      <c r="J664" s="12"/>
      <c r="K664" s="16"/>
      <c r="L664" s="16"/>
      <c r="M664" s="16"/>
      <c r="N664" s="16"/>
      <c r="O664" s="16"/>
      <c r="P664" s="16"/>
      <c r="Q664" s="16"/>
      <c r="R664" s="42" t="e">
        <f>WORKDAY(C664,U664,Info!U662:U681)</f>
        <v>#VALUE!</v>
      </c>
      <c r="S664" s="43">
        <f ca="1">NETWORKDAYS(C664,$Y$1,Info!$U$2:$U$41)-1</f>
        <v>32838</v>
      </c>
      <c r="T664" s="37">
        <f>NETWORKDAYS(C664,M664,Info!$U$2:$U$41)-1</f>
        <v>-1</v>
      </c>
      <c r="U664" s="40" t="str">
        <f>_xlfn.IFNA(VLOOKUP(G664,Info!$J$2:$O$26,6,0),"Sin Dato")</f>
        <v>Sin Dato</v>
      </c>
      <c r="V664" s="18"/>
    </row>
    <row r="665" spans="1:22" ht="27" customHeight="1" x14ac:dyDescent="0.25">
      <c r="A665" s="12"/>
      <c r="B665" s="12"/>
      <c r="C665" s="12"/>
      <c r="D665" s="12"/>
      <c r="E665" s="12"/>
      <c r="F665" s="12"/>
      <c r="G665" s="8"/>
      <c r="H665" s="12"/>
      <c r="I665" s="12"/>
      <c r="J665" s="12"/>
      <c r="K665" s="16"/>
      <c r="L665" s="16"/>
      <c r="M665" s="16"/>
      <c r="N665" s="16"/>
      <c r="O665" s="16"/>
      <c r="P665" s="16"/>
      <c r="Q665" s="16"/>
      <c r="R665" s="42" t="e">
        <f>WORKDAY(C665,U665,Info!U663:U682)</f>
        <v>#VALUE!</v>
      </c>
      <c r="S665" s="43">
        <f ca="1">NETWORKDAYS(C665,$Y$1,Info!$U$2:$U$41)-1</f>
        <v>32838</v>
      </c>
      <c r="T665" s="37">
        <f>NETWORKDAYS(C665,M665,Info!$U$2:$U$41)-1</f>
        <v>-1</v>
      </c>
      <c r="U665" s="40" t="str">
        <f>_xlfn.IFNA(VLOOKUP(G665,Info!$J$2:$O$26,6,0),"Sin Dato")</f>
        <v>Sin Dato</v>
      </c>
      <c r="V665" s="18"/>
    </row>
    <row r="666" spans="1:22" ht="27" customHeight="1" x14ac:dyDescent="0.25">
      <c r="A666" s="12"/>
      <c r="B666" s="12"/>
      <c r="C666" s="12"/>
      <c r="D666" s="12"/>
      <c r="E666" s="12"/>
      <c r="F666" s="12"/>
      <c r="G666" s="8"/>
      <c r="H666" s="12"/>
      <c r="I666" s="12"/>
      <c r="J666" s="12"/>
      <c r="K666" s="16"/>
      <c r="L666" s="16"/>
      <c r="M666" s="16"/>
      <c r="N666" s="16"/>
      <c r="O666" s="16"/>
      <c r="P666" s="16"/>
      <c r="Q666" s="16"/>
      <c r="R666" s="42" t="e">
        <f>WORKDAY(C666,U666,Info!U664:U683)</f>
        <v>#VALUE!</v>
      </c>
      <c r="S666" s="43">
        <f ca="1">NETWORKDAYS(C666,$Y$1,Info!$U$2:$U$41)-1</f>
        <v>32838</v>
      </c>
      <c r="T666" s="37">
        <f>NETWORKDAYS(C666,M666,Info!$U$2:$U$41)-1</f>
        <v>-1</v>
      </c>
      <c r="U666" s="40" t="str">
        <f>_xlfn.IFNA(VLOOKUP(G666,Info!$J$2:$O$26,6,0),"Sin Dato")</f>
        <v>Sin Dato</v>
      </c>
      <c r="V666" s="18"/>
    </row>
    <row r="667" spans="1:22" ht="27" customHeight="1" x14ac:dyDescent="0.25">
      <c r="A667" s="12"/>
      <c r="B667" s="12"/>
      <c r="C667" s="12"/>
      <c r="D667" s="12"/>
      <c r="E667" s="12"/>
      <c r="F667" s="12"/>
      <c r="G667" s="8"/>
      <c r="H667" s="12"/>
      <c r="I667" s="12"/>
      <c r="J667" s="12"/>
      <c r="K667" s="16"/>
      <c r="L667" s="16"/>
      <c r="M667" s="16"/>
      <c r="N667" s="16"/>
      <c r="O667" s="16"/>
      <c r="P667" s="16"/>
      <c r="Q667" s="16"/>
      <c r="R667" s="42" t="e">
        <f>WORKDAY(C667,U667,Info!U665:U684)</f>
        <v>#VALUE!</v>
      </c>
      <c r="S667" s="43">
        <f ca="1">NETWORKDAYS(C667,$Y$1,Info!$U$2:$U$41)-1</f>
        <v>32838</v>
      </c>
      <c r="T667" s="37">
        <f>NETWORKDAYS(C667,M667,Info!$U$2:$U$41)-1</f>
        <v>-1</v>
      </c>
      <c r="U667" s="40" t="str">
        <f>_xlfn.IFNA(VLOOKUP(G667,Info!$J$2:$O$26,6,0),"Sin Dato")</f>
        <v>Sin Dato</v>
      </c>
      <c r="V667" s="18"/>
    </row>
    <row r="668" spans="1:22" ht="27" customHeight="1" x14ac:dyDescent="0.25">
      <c r="A668" s="12"/>
      <c r="B668" s="12"/>
      <c r="C668" s="12"/>
      <c r="D668" s="12"/>
      <c r="E668" s="12"/>
      <c r="F668" s="12"/>
      <c r="G668" s="8"/>
      <c r="H668" s="12"/>
      <c r="I668" s="12"/>
      <c r="J668" s="12"/>
      <c r="K668" s="16"/>
      <c r="L668" s="16"/>
      <c r="M668" s="16"/>
      <c r="N668" s="16"/>
      <c r="O668" s="16"/>
      <c r="P668" s="16"/>
      <c r="Q668" s="16"/>
      <c r="R668" s="42" t="e">
        <f>WORKDAY(C668,U668,Info!U666:U685)</f>
        <v>#VALUE!</v>
      </c>
      <c r="S668" s="43">
        <f ca="1">NETWORKDAYS(C668,$Y$1,Info!$U$2:$U$41)-1</f>
        <v>32838</v>
      </c>
      <c r="T668" s="37">
        <f>NETWORKDAYS(C668,M668,Info!$U$2:$U$41)-1</f>
        <v>-1</v>
      </c>
      <c r="U668" s="40" t="str">
        <f>_xlfn.IFNA(VLOOKUP(G668,Info!$J$2:$O$26,6,0),"Sin Dato")</f>
        <v>Sin Dato</v>
      </c>
      <c r="V668" s="18"/>
    </row>
    <row r="669" spans="1:22" ht="27" customHeight="1" x14ac:dyDescent="0.25">
      <c r="A669" s="12"/>
      <c r="B669" s="12"/>
      <c r="C669" s="12"/>
      <c r="D669" s="12"/>
      <c r="E669" s="12"/>
      <c r="F669" s="12"/>
      <c r="G669" s="8"/>
      <c r="H669" s="12"/>
      <c r="I669" s="12"/>
      <c r="J669" s="12"/>
      <c r="K669" s="16"/>
      <c r="L669" s="16"/>
      <c r="M669" s="16"/>
      <c r="N669" s="16"/>
      <c r="O669" s="16"/>
      <c r="P669" s="16"/>
      <c r="Q669" s="16"/>
      <c r="R669" s="42" t="e">
        <f>WORKDAY(C669,U669,Info!U667:U686)</f>
        <v>#VALUE!</v>
      </c>
      <c r="S669" s="43">
        <f ca="1">NETWORKDAYS(C669,$Y$1,Info!$U$2:$U$41)-1</f>
        <v>32838</v>
      </c>
      <c r="T669" s="37">
        <f>NETWORKDAYS(C669,M669,Info!$U$2:$U$41)-1</f>
        <v>-1</v>
      </c>
      <c r="U669" s="40" t="str">
        <f>_xlfn.IFNA(VLOOKUP(G669,Info!$J$2:$O$26,6,0),"Sin Dato")</f>
        <v>Sin Dato</v>
      </c>
      <c r="V669" s="18"/>
    </row>
    <row r="670" spans="1:22" ht="27" customHeight="1" x14ac:dyDescent="0.25">
      <c r="A670" s="12"/>
      <c r="B670" s="12"/>
      <c r="C670" s="12"/>
      <c r="D670" s="12"/>
      <c r="E670" s="12"/>
      <c r="F670" s="12"/>
      <c r="G670" s="8"/>
      <c r="H670" s="12"/>
      <c r="I670" s="12"/>
      <c r="J670" s="12"/>
      <c r="K670" s="16"/>
      <c r="L670" s="16"/>
      <c r="M670" s="16"/>
      <c r="N670" s="16"/>
      <c r="O670" s="16"/>
      <c r="P670" s="16"/>
      <c r="Q670" s="16"/>
      <c r="R670" s="42" t="e">
        <f>WORKDAY(C670,U670,Info!U668:U687)</f>
        <v>#VALUE!</v>
      </c>
      <c r="S670" s="43">
        <f ca="1">NETWORKDAYS(C670,$Y$1,Info!$U$2:$U$41)-1</f>
        <v>32838</v>
      </c>
      <c r="T670" s="37">
        <f>NETWORKDAYS(C670,M670,Info!$U$2:$U$41)-1</f>
        <v>-1</v>
      </c>
      <c r="U670" s="40" t="str">
        <f>_xlfn.IFNA(VLOOKUP(G670,Info!$J$2:$O$26,6,0),"Sin Dato")</f>
        <v>Sin Dato</v>
      </c>
      <c r="V670" s="18"/>
    </row>
    <row r="671" spans="1:22" ht="27" customHeight="1" x14ac:dyDescent="0.25">
      <c r="A671" s="12"/>
      <c r="B671" s="12"/>
      <c r="C671" s="12"/>
      <c r="D671" s="12"/>
      <c r="E671" s="12"/>
      <c r="F671" s="12"/>
      <c r="G671" s="8"/>
      <c r="H671" s="12"/>
      <c r="I671" s="12"/>
      <c r="J671" s="12"/>
      <c r="K671" s="16"/>
      <c r="L671" s="16"/>
      <c r="M671" s="16"/>
      <c r="N671" s="16"/>
      <c r="O671" s="16"/>
      <c r="P671" s="16"/>
      <c r="Q671" s="16"/>
      <c r="R671" s="42" t="e">
        <f>WORKDAY(C671,U671,Info!U669:U688)</f>
        <v>#VALUE!</v>
      </c>
      <c r="S671" s="43">
        <f ca="1">NETWORKDAYS(C671,$Y$1,Info!$U$2:$U$41)-1</f>
        <v>32838</v>
      </c>
      <c r="T671" s="37">
        <f>NETWORKDAYS(C671,M671,Info!$U$2:$U$41)-1</f>
        <v>-1</v>
      </c>
      <c r="U671" s="40" t="str">
        <f>_xlfn.IFNA(VLOOKUP(G671,Info!$J$2:$O$26,6,0),"Sin Dato")</f>
        <v>Sin Dato</v>
      </c>
      <c r="V671" s="18"/>
    </row>
    <row r="672" spans="1:22" ht="27" customHeight="1" x14ac:dyDescent="0.25">
      <c r="A672" s="12"/>
      <c r="B672" s="12"/>
      <c r="C672" s="12"/>
      <c r="D672" s="12"/>
      <c r="E672" s="12"/>
      <c r="F672" s="12"/>
      <c r="G672" s="8"/>
      <c r="H672" s="12"/>
      <c r="I672" s="12"/>
      <c r="J672" s="12"/>
      <c r="K672" s="16"/>
      <c r="L672" s="16"/>
      <c r="M672" s="16"/>
      <c r="N672" s="16"/>
      <c r="O672" s="16"/>
      <c r="P672" s="16"/>
      <c r="Q672" s="16"/>
      <c r="R672" s="42" t="e">
        <f>WORKDAY(C672,U672,Info!U670:U689)</f>
        <v>#VALUE!</v>
      </c>
      <c r="S672" s="43">
        <f ca="1">NETWORKDAYS(C672,$Y$1,Info!$U$2:$U$41)-1</f>
        <v>32838</v>
      </c>
      <c r="T672" s="37">
        <f>NETWORKDAYS(C672,M672,Info!$U$2:$U$41)-1</f>
        <v>-1</v>
      </c>
      <c r="U672" s="40" t="str">
        <f>_xlfn.IFNA(VLOOKUP(G672,Info!$J$2:$O$26,6,0),"Sin Dato")</f>
        <v>Sin Dato</v>
      </c>
      <c r="V672" s="18"/>
    </row>
    <row r="673" spans="1:22" ht="27" customHeight="1" x14ac:dyDescent="0.25">
      <c r="A673" s="12"/>
      <c r="B673" s="12"/>
      <c r="C673" s="12"/>
      <c r="D673" s="12"/>
      <c r="E673" s="12"/>
      <c r="F673" s="12"/>
      <c r="G673" s="8"/>
      <c r="H673" s="12"/>
      <c r="I673" s="12"/>
      <c r="J673" s="12"/>
      <c r="K673" s="16"/>
      <c r="L673" s="16"/>
      <c r="M673" s="16"/>
      <c r="N673" s="16"/>
      <c r="O673" s="16"/>
      <c r="P673" s="16"/>
      <c r="Q673" s="16"/>
      <c r="R673" s="42" t="e">
        <f>WORKDAY(C673,U673,Info!U671:U690)</f>
        <v>#VALUE!</v>
      </c>
      <c r="S673" s="43">
        <f ca="1">NETWORKDAYS(C673,$Y$1,Info!$U$2:$U$41)-1</f>
        <v>32838</v>
      </c>
      <c r="T673" s="37">
        <f>NETWORKDAYS(C673,M673,Info!$U$2:$U$41)-1</f>
        <v>-1</v>
      </c>
      <c r="U673" s="40" t="str">
        <f>_xlfn.IFNA(VLOOKUP(G673,Info!$J$2:$O$26,6,0),"Sin Dato")</f>
        <v>Sin Dato</v>
      </c>
      <c r="V673" s="18"/>
    </row>
    <row r="674" spans="1:22" ht="27" customHeight="1" x14ac:dyDescent="0.25">
      <c r="A674" s="12"/>
      <c r="B674" s="12"/>
      <c r="C674" s="12"/>
      <c r="D674" s="12"/>
      <c r="E674" s="12"/>
      <c r="F674" s="12"/>
      <c r="G674" s="8"/>
      <c r="H674" s="12"/>
      <c r="I674" s="12"/>
      <c r="J674" s="12"/>
      <c r="K674" s="16"/>
      <c r="L674" s="16"/>
      <c r="M674" s="16"/>
      <c r="N674" s="16"/>
      <c r="O674" s="16"/>
      <c r="P674" s="16"/>
      <c r="Q674" s="16"/>
      <c r="R674" s="42" t="e">
        <f>WORKDAY(C674,U674,Info!U672:U691)</f>
        <v>#VALUE!</v>
      </c>
      <c r="S674" s="43">
        <f ca="1">NETWORKDAYS(C674,$Y$1,Info!$U$2:$U$41)-1</f>
        <v>32838</v>
      </c>
      <c r="T674" s="37">
        <f>NETWORKDAYS(C674,M674,Info!$U$2:$U$41)-1</f>
        <v>-1</v>
      </c>
      <c r="U674" s="40" t="str">
        <f>_xlfn.IFNA(VLOOKUP(G674,Info!$J$2:$O$26,6,0),"Sin Dato")</f>
        <v>Sin Dato</v>
      </c>
      <c r="V674" s="18"/>
    </row>
    <row r="675" spans="1:22" ht="27" customHeight="1" x14ac:dyDescent="0.25">
      <c r="A675" s="12"/>
      <c r="B675" s="12"/>
      <c r="C675" s="12"/>
      <c r="D675" s="12"/>
      <c r="E675" s="12"/>
      <c r="F675" s="12"/>
      <c r="G675" s="8"/>
      <c r="H675" s="12"/>
      <c r="I675" s="12"/>
      <c r="J675" s="12"/>
      <c r="K675" s="16"/>
      <c r="L675" s="16"/>
      <c r="M675" s="16"/>
      <c r="N675" s="16"/>
      <c r="O675" s="16"/>
      <c r="P675" s="16"/>
      <c r="Q675" s="16"/>
      <c r="R675" s="42" t="e">
        <f>WORKDAY(C675,U675,Info!U673:U692)</f>
        <v>#VALUE!</v>
      </c>
      <c r="S675" s="43">
        <f ca="1">NETWORKDAYS(C675,$Y$1,Info!$U$2:$U$41)-1</f>
        <v>32838</v>
      </c>
      <c r="T675" s="37">
        <f>NETWORKDAYS(C675,M675,Info!$U$2:$U$41)-1</f>
        <v>-1</v>
      </c>
      <c r="U675" s="40" t="str">
        <f>_xlfn.IFNA(VLOOKUP(G675,Info!$J$2:$O$26,6,0),"Sin Dato")</f>
        <v>Sin Dato</v>
      </c>
      <c r="V675" s="18"/>
    </row>
    <row r="676" spans="1:22" ht="27" customHeight="1" x14ac:dyDescent="0.25">
      <c r="A676" s="12"/>
      <c r="B676" s="12"/>
      <c r="C676" s="12"/>
      <c r="D676" s="12"/>
      <c r="E676" s="12"/>
      <c r="F676" s="12"/>
      <c r="G676" s="8"/>
      <c r="H676" s="12"/>
      <c r="I676" s="12"/>
      <c r="J676" s="12"/>
      <c r="K676" s="16"/>
      <c r="L676" s="16"/>
      <c r="M676" s="16"/>
      <c r="N676" s="16"/>
      <c r="O676" s="16"/>
      <c r="P676" s="16"/>
      <c r="Q676" s="16"/>
      <c r="R676" s="42" t="e">
        <f>WORKDAY(C676,U676,Info!U674:U693)</f>
        <v>#VALUE!</v>
      </c>
      <c r="S676" s="43">
        <f ca="1">NETWORKDAYS(C676,$Y$1,Info!$U$2:$U$41)-1</f>
        <v>32838</v>
      </c>
      <c r="T676" s="37">
        <f>NETWORKDAYS(C676,M676,Info!$U$2:$U$41)-1</f>
        <v>-1</v>
      </c>
      <c r="U676" s="40" t="str">
        <f>_xlfn.IFNA(VLOOKUP(G676,Info!$J$2:$O$26,6,0),"Sin Dato")</f>
        <v>Sin Dato</v>
      </c>
      <c r="V676" s="18"/>
    </row>
    <row r="677" spans="1:22" ht="27" customHeight="1" x14ac:dyDescent="0.25">
      <c r="A677" s="12"/>
      <c r="B677" s="12"/>
      <c r="C677" s="12"/>
      <c r="D677" s="12"/>
      <c r="E677" s="12"/>
      <c r="F677" s="12"/>
      <c r="G677" s="8"/>
      <c r="H677" s="12"/>
      <c r="I677" s="12"/>
      <c r="J677" s="12"/>
      <c r="K677" s="16"/>
      <c r="L677" s="16"/>
      <c r="M677" s="16"/>
      <c r="N677" s="16"/>
      <c r="O677" s="16"/>
      <c r="P677" s="16"/>
      <c r="Q677" s="16"/>
      <c r="R677" s="42" t="e">
        <f>WORKDAY(C677,U677,Info!U675:U694)</f>
        <v>#VALUE!</v>
      </c>
      <c r="S677" s="43">
        <f ca="1">NETWORKDAYS(C677,$Y$1,Info!$U$2:$U$41)-1</f>
        <v>32838</v>
      </c>
      <c r="T677" s="37">
        <f>NETWORKDAYS(C677,M677,Info!$U$2:$U$41)-1</f>
        <v>-1</v>
      </c>
      <c r="U677" s="40" t="str">
        <f>_xlfn.IFNA(VLOOKUP(G677,Info!$J$2:$O$26,6,0),"Sin Dato")</f>
        <v>Sin Dato</v>
      </c>
      <c r="V677" s="18"/>
    </row>
    <row r="678" spans="1:22" ht="27" customHeight="1" x14ac:dyDescent="0.25">
      <c r="A678" s="12"/>
      <c r="B678" s="12"/>
      <c r="C678" s="12"/>
      <c r="D678" s="12"/>
      <c r="E678" s="12"/>
      <c r="F678" s="12"/>
      <c r="G678" s="8"/>
      <c r="H678" s="12"/>
      <c r="I678" s="12"/>
      <c r="J678" s="12"/>
      <c r="K678" s="16"/>
      <c r="L678" s="16"/>
      <c r="M678" s="16"/>
      <c r="N678" s="16"/>
      <c r="O678" s="16"/>
      <c r="P678" s="16"/>
      <c r="Q678" s="16"/>
      <c r="R678" s="42" t="e">
        <f>WORKDAY(C678,U678,Info!U676:U695)</f>
        <v>#VALUE!</v>
      </c>
      <c r="S678" s="43">
        <f ca="1">NETWORKDAYS(C678,$Y$1,Info!$U$2:$U$41)-1</f>
        <v>32838</v>
      </c>
      <c r="T678" s="37">
        <f>NETWORKDAYS(C678,M678,Info!$U$2:$U$41)-1</f>
        <v>-1</v>
      </c>
      <c r="U678" s="40" t="str">
        <f>_xlfn.IFNA(VLOOKUP(G678,Info!$J$2:$O$26,6,0),"Sin Dato")</f>
        <v>Sin Dato</v>
      </c>
      <c r="V678" s="18"/>
    </row>
    <row r="679" spans="1:22" ht="27" customHeight="1" x14ac:dyDescent="0.25">
      <c r="A679" s="12"/>
      <c r="B679" s="12"/>
      <c r="C679" s="12"/>
      <c r="D679" s="12"/>
      <c r="E679" s="12"/>
      <c r="F679" s="12"/>
      <c r="G679" s="8"/>
      <c r="H679" s="12"/>
      <c r="I679" s="12"/>
      <c r="J679" s="12"/>
      <c r="K679" s="16"/>
      <c r="L679" s="16"/>
      <c r="M679" s="16"/>
      <c r="N679" s="16"/>
      <c r="O679" s="16"/>
      <c r="P679" s="16"/>
      <c r="Q679" s="16"/>
      <c r="R679" s="42" t="e">
        <f>WORKDAY(C679,U679,Info!U677:U696)</f>
        <v>#VALUE!</v>
      </c>
      <c r="S679" s="43">
        <f ca="1">NETWORKDAYS(C679,$Y$1,Info!$U$2:$U$41)-1</f>
        <v>32838</v>
      </c>
      <c r="T679" s="37">
        <f>NETWORKDAYS(C679,M679,Info!$U$2:$U$41)-1</f>
        <v>-1</v>
      </c>
      <c r="U679" s="40" t="str">
        <f>_xlfn.IFNA(VLOOKUP(G679,Info!$J$2:$O$26,6,0),"Sin Dato")</f>
        <v>Sin Dato</v>
      </c>
      <c r="V679" s="18"/>
    </row>
    <row r="680" spans="1:22" ht="27" customHeight="1" x14ac:dyDescent="0.25">
      <c r="A680" s="12"/>
      <c r="B680" s="12"/>
      <c r="C680" s="12"/>
      <c r="D680" s="12"/>
      <c r="E680" s="12"/>
      <c r="F680" s="12"/>
      <c r="G680" s="8"/>
      <c r="H680" s="12"/>
      <c r="I680" s="12"/>
      <c r="J680" s="12"/>
      <c r="K680" s="16"/>
      <c r="L680" s="16"/>
      <c r="M680" s="16"/>
      <c r="N680" s="16"/>
      <c r="O680" s="16"/>
      <c r="P680" s="16"/>
      <c r="Q680" s="16"/>
      <c r="R680" s="42" t="e">
        <f>WORKDAY(C680,U680,Info!U678:U697)</f>
        <v>#VALUE!</v>
      </c>
      <c r="S680" s="43">
        <f ca="1">NETWORKDAYS(C680,$Y$1,Info!$U$2:$U$41)-1</f>
        <v>32838</v>
      </c>
      <c r="T680" s="37">
        <f>NETWORKDAYS(C680,M680,Info!$U$2:$U$41)-1</f>
        <v>-1</v>
      </c>
      <c r="U680" s="40" t="str">
        <f>_xlfn.IFNA(VLOOKUP(G680,Info!$J$2:$O$26,6,0),"Sin Dato")</f>
        <v>Sin Dato</v>
      </c>
      <c r="V680" s="18"/>
    </row>
    <row r="681" spans="1:22" ht="27" customHeight="1" x14ac:dyDescent="0.25">
      <c r="A681" s="12"/>
      <c r="B681" s="12"/>
      <c r="C681" s="12"/>
      <c r="D681" s="12"/>
      <c r="E681" s="12"/>
      <c r="F681" s="12"/>
      <c r="G681" s="8"/>
      <c r="H681" s="12"/>
      <c r="I681" s="12"/>
      <c r="J681" s="12"/>
      <c r="K681" s="16"/>
      <c r="L681" s="16"/>
      <c r="M681" s="16"/>
      <c r="N681" s="16"/>
      <c r="O681" s="16"/>
      <c r="P681" s="16"/>
      <c r="Q681" s="16"/>
      <c r="R681" s="42" t="e">
        <f>WORKDAY(C681,U681,Info!U679:U698)</f>
        <v>#VALUE!</v>
      </c>
      <c r="S681" s="43">
        <f ca="1">NETWORKDAYS(C681,$Y$1,Info!$U$2:$U$41)-1</f>
        <v>32838</v>
      </c>
      <c r="T681" s="37">
        <f>NETWORKDAYS(C681,M681,Info!$U$2:$U$41)-1</f>
        <v>-1</v>
      </c>
      <c r="U681" s="40" t="str">
        <f>_xlfn.IFNA(VLOOKUP(G681,Info!$J$2:$O$26,6,0),"Sin Dato")</f>
        <v>Sin Dato</v>
      </c>
      <c r="V681" s="18"/>
    </row>
    <row r="682" spans="1:22" ht="27" customHeight="1" x14ac:dyDescent="0.25">
      <c r="A682" s="12"/>
      <c r="B682" s="12"/>
      <c r="C682" s="12"/>
      <c r="D682" s="12"/>
      <c r="E682" s="12"/>
      <c r="F682" s="12"/>
      <c r="G682" s="8"/>
      <c r="H682" s="12"/>
      <c r="I682" s="12"/>
      <c r="J682" s="12"/>
      <c r="K682" s="16"/>
      <c r="L682" s="16"/>
      <c r="M682" s="16"/>
      <c r="N682" s="16"/>
      <c r="O682" s="16"/>
      <c r="P682" s="16"/>
      <c r="Q682" s="16"/>
      <c r="R682" s="42" t="e">
        <f>WORKDAY(C682,U682,Info!U680:U699)</f>
        <v>#VALUE!</v>
      </c>
      <c r="S682" s="43">
        <f ca="1">NETWORKDAYS(C682,$Y$1,Info!$U$2:$U$41)-1</f>
        <v>32838</v>
      </c>
      <c r="T682" s="37">
        <f>NETWORKDAYS(C682,M682,Info!$U$2:$U$41)-1</f>
        <v>-1</v>
      </c>
      <c r="U682" s="40" t="str">
        <f>_xlfn.IFNA(VLOOKUP(G682,Info!$J$2:$O$26,6,0),"Sin Dato")</f>
        <v>Sin Dato</v>
      </c>
      <c r="V682" s="18"/>
    </row>
    <row r="683" spans="1:22" ht="27" customHeight="1" x14ac:dyDescent="0.25">
      <c r="A683" s="12"/>
      <c r="B683" s="12"/>
      <c r="C683" s="12"/>
      <c r="D683" s="12"/>
      <c r="E683" s="12"/>
      <c r="F683" s="12"/>
      <c r="G683" s="8"/>
      <c r="H683" s="12"/>
      <c r="I683" s="12"/>
      <c r="J683" s="12"/>
      <c r="K683" s="16"/>
      <c r="L683" s="16"/>
      <c r="M683" s="16"/>
      <c r="N683" s="16"/>
      <c r="O683" s="16"/>
      <c r="P683" s="16"/>
      <c r="Q683" s="16"/>
      <c r="R683" s="42" t="e">
        <f>WORKDAY(C683,U683,Info!U681:U700)</f>
        <v>#VALUE!</v>
      </c>
      <c r="S683" s="43">
        <f ca="1">NETWORKDAYS(C683,$Y$1,Info!$U$2:$U$41)-1</f>
        <v>32838</v>
      </c>
      <c r="T683" s="37">
        <f>NETWORKDAYS(C683,M683,Info!$U$2:$U$41)-1</f>
        <v>-1</v>
      </c>
      <c r="U683" s="40" t="str">
        <f>_xlfn.IFNA(VLOOKUP(G683,Info!$J$2:$O$26,6,0),"Sin Dato")</f>
        <v>Sin Dato</v>
      </c>
      <c r="V683" s="18"/>
    </row>
    <row r="684" spans="1:22" ht="27" customHeight="1" x14ac:dyDescent="0.25">
      <c r="A684" s="12"/>
      <c r="B684" s="12"/>
      <c r="C684" s="12"/>
      <c r="D684" s="12"/>
      <c r="E684" s="12"/>
      <c r="F684" s="12"/>
      <c r="G684" s="8"/>
      <c r="H684" s="12"/>
      <c r="I684" s="12"/>
      <c r="J684" s="12"/>
      <c r="K684" s="16"/>
      <c r="L684" s="16"/>
      <c r="M684" s="16"/>
      <c r="N684" s="16"/>
      <c r="O684" s="16"/>
      <c r="P684" s="16"/>
      <c r="Q684" s="16"/>
      <c r="R684" s="42" t="e">
        <f>WORKDAY(C684,U684,Info!U682:U701)</f>
        <v>#VALUE!</v>
      </c>
      <c r="S684" s="43">
        <f ca="1">NETWORKDAYS(C684,$Y$1,Info!$U$2:$U$41)-1</f>
        <v>32838</v>
      </c>
      <c r="T684" s="37">
        <f>NETWORKDAYS(C684,M684,Info!$U$2:$U$41)-1</f>
        <v>-1</v>
      </c>
      <c r="U684" s="40" t="str">
        <f>_xlfn.IFNA(VLOOKUP(G684,Info!$J$2:$O$26,6,0),"Sin Dato")</f>
        <v>Sin Dato</v>
      </c>
      <c r="V684" s="18"/>
    </row>
    <row r="685" spans="1:22" ht="27" customHeight="1" x14ac:dyDescent="0.25">
      <c r="A685" s="12"/>
      <c r="B685" s="12"/>
      <c r="C685" s="12"/>
      <c r="D685" s="12"/>
      <c r="E685" s="12"/>
      <c r="F685" s="12"/>
      <c r="G685" s="8"/>
      <c r="H685" s="12"/>
      <c r="I685" s="12"/>
      <c r="J685" s="12"/>
      <c r="K685" s="16"/>
      <c r="L685" s="16"/>
      <c r="M685" s="16"/>
      <c r="N685" s="16"/>
      <c r="O685" s="16"/>
      <c r="P685" s="16"/>
      <c r="Q685" s="16"/>
      <c r="R685" s="42" t="e">
        <f>WORKDAY(C685,U685,Info!U683:U702)</f>
        <v>#VALUE!</v>
      </c>
      <c r="S685" s="43">
        <f ca="1">NETWORKDAYS(C685,$Y$1,Info!$U$2:$U$41)-1</f>
        <v>32838</v>
      </c>
      <c r="T685" s="37">
        <f>NETWORKDAYS(C685,M685,Info!$U$2:$U$41)-1</f>
        <v>-1</v>
      </c>
      <c r="U685" s="40" t="str">
        <f>_xlfn.IFNA(VLOOKUP(G685,Info!$J$2:$O$26,6,0),"Sin Dato")</f>
        <v>Sin Dato</v>
      </c>
      <c r="V685" s="18"/>
    </row>
    <row r="686" spans="1:22" ht="27" customHeight="1" x14ac:dyDescent="0.25">
      <c r="A686" s="12"/>
      <c r="B686" s="12"/>
      <c r="C686" s="12"/>
      <c r="D686" s="12"/>
      <c r="E686" s="12"/>
      <c r="F686" s="12"/>
      <c r="G686" s="8"/>
      <c r="H686" s="12"/>
      <c r="I686" s="12"/>
      <c r="J686" s="12"/>
      <c r="K686" s="16"/>
      <c r="L686" s="16"/>
      <c r="M686" s="16"/>
      <c r="N686" s="16"/>
      <c r="O686" s="16"/>
      <c r="P686" s="16"/>
      <c r="Q686" s="16"/>
      <c r="R686" s="42" t="e">
        <f>WORKDAY(C686,U686,Info!U684:U703)</f>
        <v>#VALUE!</v>
      </c>
      <c r="S686" s="43">
        <f ca="1">NETWORKDAYS(C686,$Y$1,Info!$U$2:$U$41)-1</f>
        <v>32838</v>
      </c>
      <c r="T686" s="37">
        <f>NETWORKDAYS(C686,M686,Info!$U$2:$U$41)-1</f>
        <v>-1</v>
      </c>
      <c r="U686" s="40" t="str">
        <f>_xlfn.IFNA(VLOOKUP(G686,Info!$J$2:$O$26,6,0),"Sin Dato")</f>
        <v>Sin Dato</v>
      </c>
      <c r="V686" s="18"/>
    </row>
    <row r="687" spans="1:22" ht="27" customHeight="1" x14ac:dyDescent="0.25">
      <c r="A687" s="12"/>
      <c r="B687" s="12"/>
      <c r="C687" s="12"/>
      <c r="D687" s="12"/>
      <c r="E687" s="12"/>
      <c r="F687" s="12"/>
      <c r="G687" s="8"/>
      <c r="H687" s="12"/>
      <c r="I687" s="12"/>
      <c r="J687" s="12"/>
      <c r="K687" s="16"/>
      <c r="L687" s="16"/>
      <c r="M687" s="16"/>
      <c r="N687" s="16"/>
      <c r="O687" s="16"/>
      <c r="P687" s="16"/>
      <c r="Q687" s="16"/>
      <c r="R687" s="42" t="e">
        <f>WORKDAY(C687,U687,Info!U685:U704)</f>
        <v>#VALUE!</v>
      </c>
      <c r="S687" s="43">
        <f ca="1">NETWORKDAYS(C687,$Y$1,Info!$U$2:$U$41)-1</f>
        <v>32838</v>
      </c>
      <c r="T687" s="37">
        <f>NETWORKDAYS(C687,M687,Info!$U$2:$U$41)-1</f>
        <v>-1</v>
      </c>
      <c r="U687" s="40" t="str">
        <f>_xlfn.IFNA(VLOOKUP(G687,Info!$J$2:$O$26,6,0),"Sin Dato")</f>
        <v>Sin Dato</v>
      </c>
      <c r="V687" s="18"/>
    </row>
    <row r="688" spans="1:22" ht="27" customHeight="1" x14ac:dyDescent="0.25">
      <c r="A688" s="12"/>
      <c r="B688" s="12"/>
      <c r="C688" s="12"/>
      <c r="D688" s="12"/>
      <c r="E688" s="12"/>
      <c r="F688" s="12"/>
      <c r="G688" s="8"/>
      <c r="H688" s="12"/>
      <c r="I688" s="12"/>
      <c r="J688" s="12"/>
      <c r="K688" s="16"/>
      <c r="L688" s="16"/>
      <c r="M688" s="16"/>
      <c r="N688" s="16"/>
      <c r="O688" s="16"/>
      <c r="P688" s="16"/>
      <c r="Q688" s="16"/>
      <c r="R688" s="42" t="e">
        <f>WORKDAY(C688,U688,Info!U686:U705)</f>
        <v>#VALUE!</v>
      </c>
      <c r="S688" s="43">
        <f ca="1">NETWORKDAYS(C688,$Y$1,Info!$U$2:$U$41)-1</f>
        <v>32838</v>
      </c>
      <c r="T688" s="37">
        <f>NETWORKDAYS(C688,M688,Info!$U$2:$U$41)-1</f>
        <v>-1</v>
      </c>
      <c r="U688" s="40" t="str">
        <f>_xlfn.IFNA(VLOOKUP(G688,Info!$J$2:$O$26,6,0),"Sin Dato")</f>
        <v>Sin Dato</v>
      </c>
      <c r="V688" s="18"/>
    </row>
    <row r="689" spans="1:22" ht="27" customHeight="1" x14ac:dyDescent="0.25">
      <c r="A689" s="12"/>
      <c r="B689" s="12"/>
      <c r="C689" s="12"/>
      <c r="D689" s="12"/>
      <c r="E689" s="12"/>
      <c r="F689" s="12"/>
      <c r="G689" s="8"/>
      <c r="H689" s="12"/>
      <c r="I689" s="12"/>
      <c r="J689" s="12"/>
      <c r="K689" s="16"/>
      <c r="L689" s="16"/>
      <c r="M689" s="16"/>
      <c r="N689" s="16"/>
      <c r="O689" s="16"/>
      <c r="P689" s="16"/>
      <c r="Q689" s="16"/>
      <c r="R689" s="42" t="e">
        <f>WORKDAY(C689,U689,Info!U687:U706)</f>
        <v>#VALUE!</v>
      </c>
      <c r="S689" s="43">
        <f ca="1">NETWORKDAYS(C689,$Y$1,Info!$U$2:$U$41)-1</f>
        <v>32838</v>
      </c>
      <c r="T689" s="37">
        <f>NETWORKDAYS(C689,M689,Info!$U$2:$U$41)-1</f>
        <v>-1</v>
      </c>
      <c r="U689" s="40" t="str">
        <f>_xlfn.IFNA(VLOOKUP(G689,Info!$J$2:$O$26,6,0),"Sin Dato")</f>
        <v>Sin Dato</v>
      </c>
      <c r="V689" s="18"/>
    </row>
    <row r="690" spans="1:22" ht="27" customHeight="1" x14ac:dyDescent="0.25">
      <c r="A690" s="12"/>
      <c r="B690" s="12"/>
      <c r="C690" s="12"/>
      <c r="D690" s="12"/>
      <c r="E690" s="12"/>
      <c r="F690" s="12"/>
      <c r="G690" s="8"/>
      <c r="H690" s="12"/>
      <c r="I690" s="12"/>
      <c r="J690" s="12"/>
      <c r="K690" s="16"/>
      <c r="L690" s="16"/>
      <c r="M690" s="16"/>
      <c r="N690" s="16"/>
      <c r="O690" s="16"/>
      <c r="P690" s="16"/>
      <c r="Q690" s="16"/>
      <c r="R690" s="42" t="e">
        <f>WORKDAY(C690,U690,Info!U688:U707)</f>
        <v>#VALUE!</v>
      </c>
      <c r="S690" s="43">
        <f ca="1">NETWORKDAYS(C690,$Y$1,Info!$U$2:$U$41)-1</f>
        <v>32838</v>
      </c>
      <c r="T690" s="37">
        <f>NETWORKDAYS(C690,M690,Info!$U$2:$U$41)-1</f>
        <v>-1</v>
      </c>
      <c r="U690" s="40" t="str">
        <f>_xlfn.IFNA(VLOOKUP(G690,Info!$J$2:$O$26,6,0),"Sin Dato")</f>
        <v>Sin Dato</v>
      </c>
      <c r="V690" s="18"/>
    </row>
    <row r="691" spans="1:22" ht="27" customHeight="1" x14ac:dyDescent="0.25">
      <c r="A691" s="12"/>
      <c r="B691" s="12"/>
      <c r="C691" s="12"/>
      <c r="D691" s="12"/>
      <c r="E691" s="12"/>
      <c r="F691" s="12"/>
      <c r="G691" s="8"/>
      <c r="H691" s="12"/>
      <c r="I691" s="12"/>
      <c r="J691" s="12"/>
      <c r="K691" s="16"/>
      <c r="L691" s="16"/>
      <c r="M691" s="16"/>
      <c r="N691" s="16"/>
      <c r="O691" s="16"/>
      <c r="P691" s="16"/>
      <c r="Q691" s="16"/>
      <c r="R691" s="42" t="e">
        <f>WORKDAY(C691,U691,Info!U689:U708)</f>
        <v>#VALUE!</v>
      </c>
      <c r="S691" s="43">
        <f ca="1">NETWORKDAYS(C691,$Y$1,Info!$U$2:$U$41)-1</f>
        <v>32838</v>
      </c>
      <c r="T691" s="37">
        <f>NETWORKDAYS(C691,M691,Info!$U$2:$U$41)-1</f>
        <v>-1</v>
      </c>
      <c r="U691" s="40" t="str">
        <f>_xlfn.IFNA(VLOOKUP(G691,Info!$J$2:$O$26,6,0),"Sin Dato")</f>
        <v>Sin Dato</v>
      </c>
      <c r="V691" s="18"/>
    </row>
    <row r="692" spans="1:22" ht="27" customHeight="1" x14ac:dyDescent="0.25">
      <c r="A692" s="12"/>
      <c r="B692" s="12"/>
      <c r="C692" s="12"/>
      <c r="D692" s="12"/>
      <c r="E692" s="12"/>
      <c r="F692" s="12"/>
      <c r="G692" s="8"/>
      <c r="H692" s="12"/>
      <c r="I692" s="12"/>
      <c r="J692" s="12"/>
      <c r="K692" s="16"/>
      <c r="L692" s="16"/>
      <c r="M692" s="16"/>
      <c r="N692" s="16"/>
      <c r="O692" s="16"/>
      <c r="P692" s="16"/>
      <c r="Q692" s="16"/>
      <c r="R692" s="42" t="e">
        <f>WORKDAY(C692,U692,Info!U690:U709)</f>
        <v>#VALUE!</v>
      </c>
      <c r="S692" s="43">
        <f ca="1">NETWORKDAYS(C692,$Y$1,Info!$U$2:$U$41)-1</f>
        <v>32838</v>
      </c>
      <c r="T692" s="37">
        <f>NETWORKDAYS(C692,M692,Info!$U$2:$U$41)-1</f>
        <v>-1</v>
      </c>
      <c r="U692" s="40" t="str">
        <f>_xlfn.IFNA(VLOOKUP(G692,Info!$J$2:$O$26,6,0),"Sin Dato")</f>
        <v>Sin Dato</v>
      </c>
      <c r="V692" s="18"/>
    </row>
    <row r="693" spans="1:22" ht="27" customHeight="1" x14ac:dyDescent="0.25">
      <c r="A693" s="12"/>
      <c r="B693" s="12"/>
      <c r="C693" s="12"/>
      <c r="D693" s="12"/>
      <c r="E693" s="12"/>
      <c r="F693" s="12"/>
      <c r="G693" s="8"/>
      <c r="H693" s="12"/>
      <c r="I693" s="12"/>
      <c r="J693" s="12"/>
      <c r="K693" s="16"/>
      <c r="L693" s="16"/>
      <c r="M693" s="16"/>
      <c r="N693" s="16"/>
      <c r="O693" s="16"/>
      <c r="P693" s="16"/>
      <c r="Q693" s="16"/>
      <c r="R693" s="42" t="e">
        <f>WORKDAY(C693,U693,Info!U691:U710)</f>
        <v>#VALUE!</v>
      </c>
      <c r="S693" s="43">
        <f ca="1">NETWORKDAYS(C693,$Y$1,Info!$U$2:$U$41)-1</f>
        <v>32838</v>
      </c>
      <c r="T693" s="37">
        <f>NETWORKDAYS(C693,M693,Info!$U$2:$U$41)-1</f>
        <v>-1</v>
      </c>
      <c r="U693" s="40" t="str">
        <f>_xlfn.IFNA(VLOOKUP(G693,Info!$J$2:$O$26,6,0),"Sin Dato")</f>
        <v>Sin Dato</v>
      </c>
      <c r="V693" s="18"/>
    </row>
    <row r="694" spans="1:22" ht="27" customHeight="1" x14ac:dyDescent="0.25">
      <c r="A694" s="12"/>
      <c r="B694" s="12"/>
      <c r="C694" s="12"/>
      <c r="D694" s="12"/>
      <c r="E694" s="12"/>
      <c r="F694" s="12"/>
      <c r="G694" s="8"/>
      <c r="H694" s="12"/>
      <c r="I694" s="12"/>
      <c r="J694" s="12"/>
      <c r="K694" s="16"/>
      <c r="L694" s="16"/>
      <c r="M694" s="16"/>
      <c r="N694" s="16"/>
      <c r="O694" s="16"/>
      <c r="P694" s="16"/>
      <c r="Q694" s="16"/>
      <c r="R694" s="42" t="e">
        <f>WORKDAY(C694,U694,Info!U692:U711)</f>
        <v>#VALUE!</v>
      </c>
      <c r="S694" s="43">
        <f ca="1">NETWORKDAYS(C694,$Y$1,Info!$U$2:$U$41)-1</f>
        <v>32838</v>
      </c>
      <c r="T694" s="37">
        <f>NETWORKDAYS(C694,M694,Info!$U$2:$U$41)-1</f>
        <v>-1</v>
      </c>
      <c r="U694" s="40" t="str">
        <f>_xlfn.IFNA(VLOOKUP(G694,Info!$J$2:$O$26,6,0),"Sin Dato")</f>
        <v>Sin Dato</v>
      </c>
      <c r="V694" s="18"/>
    </row>
    <row r="695" spans="1:22" ht="27" customHeight="1" x14ac:dyDescent="0.25">
      <c r="A695" s="12"/>
      <c r="B695" s="12"/>
      <c r="C695" s="12"/>
      <c r="D695" s="12"/>
      <c r="E695" s="12"/>
      <c r="F695" s="12"/>
      <c r="G695" s="8"/>
      <c r="H695" s="12"/>
      <c r="I695" s="12"/>
      <c r="J695" s="12"/>
      <c r="K695" s="16"/>
      <c r="L695" s="16"/>
      <c r="M695" s="16"/>
      <c r="N695" s="16"/>
      <c r="O695" s="16"/>
      <c r="P695" s="16"/>
      <c r="Q695" s="16"/>
      <c r="R695" s="42" t="e">
        <f>WORKDAY(C695,U695,Info!U693:U712)</f>
        <v>#VALUE!</v>
      </c>
      <c r="S695" s="43">
        <f ca="1">NETWORKDAYS(C695,$Y$1,Info!$U$2:$U$41)-1</f>
        <v>32838</v>
      </c>
      <c r="T695" s="37">
        <f>NETWORKDAYS(C695,M695,Info!$U$2:$U$41)-1</f>
        <v>-1</v>
      </c>
      <c r="U695" s="40" t="str">
        <f>_xlfn.IFNA(VLOOKUP(G695,Info!$J$2:$O$26,6,0),"Sin Dato")</f>
        <v>Sin Dato</v>
      </c>
      <c r="V695" s="18"/>
    </row>
    <row r="696" spans="1:22" ht="27" customHeight="1" x14ac:dyDescent="0.25">
      <c r="A696" s="12"/>
      <c r="B696" s="12"/>
      <c r="C696" s="12"/>
      <c r="D696" s="12"/>
      <c r="E696" s="12"/>
      <c r="F696" s="12"/>
      <c r="G696" s="8"/>
      <c r="H696" s="12"/>
      <c r="I696" s="12"/>
      <c r="J696" s="12"/>
      <c r="K696" s="16"/>
      <c r="L696" s="16"/>
      <c r="M696" s="16"/>
      <c r="N696" s="16"/>
      <c r="O696" s="16"/>
      <c r="P696" s="16"/>
      <c r="Q696" s="16"/>
      <c r="R696" s="42" t="e">
        <f>WORKDAY(C696,U696,Info!U694:U713)</f>
        <v>#VALUE!</v>
      </c>
      <c r="S696" s="43">
        <f ca="1">NETWORKDAYS(C696,$Y$1,Info!$U$2:$U$41)-1</f>
        <v>32838</v>
      </c>
      <c r="T696" s="37">
        <f>NETWORKDAYS(C696,M696,Info!$U$2:$U$41)-1</f>
        <v>-1</v>
      </c>
      <c r="U696" s="40" t="str">
        <f>_xlfn.IFNA(VLOOKUP(G696,Info!$J$2:$O$26,6,0),"Sin Dato")</f>
        <v>Sin Dato</v>
      </c>
      <c r="V696" s="18"/>
    </row>
    <row r="697" spans="1:22" ht="27" customHeight="1" x14ac:dyDescent="0.25">
      <c r="A697" s="12"/>
      <c r="B697" s="12"/>
      <c r="C697" s="12"/>
      <c r="D697" s="12"/>
      <c r="E697" s="12"/>
      <c r="F697" s="12"/>
      <c r="G697" s="8"/>
      <c r="H697" s="12"/>
      <c r="I697" s="12"/>
      <c r="J697" s="12"/>
      <c r="K697" s="16"/>
      <c r="L697" s="16"/>
      <c r="M697" s="16"/>
      <c r="N697" s="16"/>
      <c r="O697" s="16"/>
      <c r="P697" s="16"/>
      <c r="Q697" s="16"/>
      <c r="R697" s="42" t="e">
        <f>WORKDAY(C697,U697,Info!U695:U714)</f>
        <v>#VALUE!</v>
      </c>
      <c r="S697" s="43">
        <f ca="1">NETWORKDAYS(C697,$Y$1,Info!$U$2:$U$41)-1</f>
        <v>32838</v>
      </c>
      <c r="T697" s="37">
        <f>NETWORKDAYS(C697,M697,Info!$U$2:$U$41)-1</f>
        <v>-1</v>
      </c>
      <c r="U697" s="40" t="str">
        <f>_xlfn.IFNA(VLOOKUP(G697,Info!$J$2:$O$26,6,0),"Sin Dato")</f>
        <v>Sin Dato</v>
      </c>
      <c r="V697" s="18"/>
    </row>
    <row r="698" spans="1:22" ht="27" customHeight="1" x14ac:dyDescent="0.25">
      <c r="A698" s="12"/>
      <c r="B698" s="12"/>
      <c r="C698" s="12"/>
      <c r="D698" s="12"/>
      <c r="E698" s="12"/>
      <c r="F698" s="12"/>
      <c r="G698" s="8"/>
      <c r="H698" s="12"/>
      <c r="I698" s="12"/>
      <c r="J698" s="12"/>
      <c r="K698" s="16"/>
      <c r="L698" s="16"/>
      <c r="M698" s="16"/>
      <c r="N698" s="16"/>
      <c r="O698" s="16"/>
      <c r="P698" s="16"/>
      <c r="Q698" s="16"/>
      <c r="R698" s="42" t="e">
        <f>WORKDAY(C698,U698,Info!U696:U715)</f>
        <v>#VALUE!</v>
      </c>
      <c r="S698" s="43">
        <f ca="1">NETWORKDAYS(C698,$Y$1,Info!$U$2:$U$41)-1</f>
        <v>32838</v>
      </c>
      <c r="T698" s="37">
        <f>NETWORKDAYS(C698,M698,Info!$U$2:$U$41)-1</f>
        <v>-1</v>
      </c>
      <c r="U698" s="40" t="str">
        <f>_xlfn.IFNA(VLOOKUP(G698,Info!$J$2:$O$26,6,0),"Sin Dato")</f>
        <v>Sin Dato</v>
      </c>
      <c r="V698" s="18"/>
    </row>
    <row r="699" spans="1:22" ht="27" customHeight="1" x14ac:dyDescent="0.25">
      <c r="A699" s="12"/>
      <c r="B699" s="12"/>
      <c r="C699" s="12"/>
      <c r="D699" s="12"/>
      <c r="E699" s="12"/>
      <c r="F699" s="12"/>
      <c r="G699" s="8"/>
      <c r="H699" s="12"/>
      <c r="I699" s="12"/>
      <c r="J699" s="12"/>
      <c r="K699" s="16"/>
      <c r="L699" s="16"/>
      <c r="M699" s="16"/>
      <c r="N699" s="16"/>
      <c r="O699" s="16"/>
      <c r="P699" s="16"/>
      <c r="Q699" s="16"/>
      <c r="R699" s="42" t="e">
        <f>WORKDAY(C699,U699,Info!U697:U716)</f>
        <v>#VALUE!</v>
      </c>
      <c r="S699" s="43">
        <f ca="1">NETWORKDAYS(C699,$Y$1,Info!$U$2:$U$41)-1</f>
        <v>32838</v>
      </c>
      <c r="T699" s="37">
        <f>NETWORKDAYS(C699,M699,Info!$U$2:$U$41)-1</f>
        <v>-1</v>
      </c>
      <c r="U699" s="40" t="str">
        <f>_xlfn.IFNA(VLOOKUP(G699,Info!$J$2:$O$26,6,0),"Sin Dato")</f>
        <v>Sin Dato</v>
      </c>
      <c r="V699" s="18"/>
    </row>
    <row r="700" spans="1:22" ht="27" customHeight="1" x14ac:dyDescent="0.25">
      <c r="A700" s="12"/>
      <c r="B700" s="12"/>
      <c r="C700" s="12"/>
      <c r="D700" s="12"/>
      <c r="E700" s="12"/>
      <c r="F700" s="12"/>
      <c r="G700" s="8"/>
      <c r="H700" s="12"/>
      <c r="I700" s="12"/>
      <c r="J700" s="12"/>
      <c r="K700" s="16"/>
      <c r="L700" s="16"/>
      <c r="M700" s="16"/>
      <c r="N700" s="16"/>
      <c r="O700" s="16"/>
      <c r="P700" s="16"/>
      <c r="Q700" s="16"/>
      <c r="R700" s="42" t="e">
        <f>WORKDAY(C700,U700,Info!U698:U717)</f>
        <v>#VALUE!</v>
      </c>
      <c r="S700" s="43">
        <f ca="1">NETWORKDAYS(C700,$Y$1,Info!$U$2:$U$41)-1</f>
        <v>32838</v>
      </c>
      <c r="T700" s="37">
        <f>NETWORKDAYS(C700,M700,Info!$U$2:$U$41)-1</f>
        <v>-1</v>
      </c>
      <c r="U700" s="40" t="str">
        <f>_xlfn.IFNA(VLOOKUP(G700,Info!$J$2:$O$26,6,0),"Sin Dato")</f>
        <v>Sin Dato</v>
      </c>
      <c r="V700" s="18"/>
    </row>
    <row r="701" spans="1:22" ht="27" customHeight="1" x14ac:dyDescent="0.25">
      <c r="A701" s="12"/>
      <c r="B701" s="12"/>
      <c r="C701" s="12"/>
      <c r="D701" s="12"/>
      <c r="E701" s="12"/>
      <c r="F701" s="12"/>
      <c r="G701" s="8"/>
      <c r="H701" s="12"/>
      <c r="I701" s="12"/>
      <c r="J701" s="12"/>
      <c r="K701" s="16"/>
      <c r="L701" s="16"/>
      <c r="M701" s="16"/>
      <c r="N701" s="16"/>
      <c r="O701" s="16"/>
      <c r="P701" s="16"/>
      <c r="Q701" s="16"/>
      <c r="R701" s="42" t="e">
        <f>WORKDAY(C701,U701,Info!U699:U718)</f>
        <v>#VALUE!</v>
      </c>
      <c r="S701" s="43">
        <f ca="1">NETWORKDAYS(C701,$Y$1,Info!$U$2:$U$41)-1</f>
        <v>32838</v>
      </c>
      <c r="T701" s="37">
        <f>NETWORKDAYS(C701,M701,Info!$U$2:$U$41)-1</f>
        <v>-1</v>
      </c>
      <c r="U701" s="40" t="str">
        <f>_xlfn.IFNA(VLOOKUP(G701,Info!$J$2:$O$26,6,0),"Sin Dato")</f>
        <v>Sin Dato</v>
      </c>
      <c r="V701" s="18"/>
    </row>
    <row r="702" spans="1:22" ht="27" customHeight="1" x14ac:dyDescent="0.25">
      <c r="A702" s="12"/>
      <c r="B702" s="12"/>
      <c r="C702" s="12"/>
      <c r="D702" s="12"/>
      <c r="E702" s="12"/>
      <c r="F702" s="12"/>
      <c r="G702" s="8"/>
      <c r="H702" s="12"/>
      <c r="I702" s="12"/>
      <c r="J702" s="12"/>
      <c r="K702" s="16"/>
      <c r="L702" s="16"/>
      <c r="M702" s="16"/>
      <c r="N702" s="16"/>
      <c r="O702" s="16"/>
      <c r="P702" s="16"/>
      <c r="Q702" s="16"/>
      <c r="R702" s="42" t="e">
        <f>WORKDAY(C702,U702,Info!U700:U719)</f>
        <v>#VALUE!</v>
      </c>
      <c r="S702" s="43">
        <f ca="1">NETWORKDAYS(C702,$Y$1,Info!$U$2:$U$41)-1</f>
        <v>32838</v>
      </c>
      <c r="T702" s="37">
        <f>NETWORKDAYS(C702,M702,Info!$U$2:$U$41)-1</f>
        <v>-1</v>
      </c>
      <c r="U702" s="40" t="str">
        <f>_xlfn.IFNA(VLOOKUP(G702,Info!$J$2:$O$26,6,0),"Sin Dato")</f>
        <v>Sin Dato</v>
      </c>
      <c r="V702" s="18"/>
    </row>
    <row r="703" spans="1:22" ht="27" customHeight="1" x14ac:dyDescent="0.25">
      <c r="A703" s="12"/>
      <c r="B703" s="12"/>
      <c r="C703" s="12"/>
      <c r="D703" s="12"/>
      <c r="E703" s="12"/>
      <c r="F703" s="12"/>
      <c r="G703" s="8"/>
      <c r="H703" s="12"/>
      <c r="I703" s="12"/>
      <c r="J703" s="12"/>
      <c r="K703" s="16"/>
      <c r="L703" s="16"/>
      <c r="M703" s="16"/>
      <c r="N703" s="16"/>
      <c r="O703" s="16"/>
      <c r="P703" s="16"/>
      <c r="Q703" s="16"/>
      <c r="R703" s="42" t="e">
        <f>WORKDAY(C703,U703,Info!U701:U720)</f>
        <v>#VALUE!</v>
      </c>
      <c r="S703" s="43">
        <f ca="1">NETWORKDAYS(C703,$Y$1,Info!$U$2:$U$41)-1</f>
        <v>32838</v>
      </c>
      <c r="T703" s="37">
        <f>NETWORKDAYS(C703,M703,Info!$U$2:$U$41)-1</f>
        <v>-1</v>
      </c>
      <c r="U703" s="40" t="str">
        <f>_xlfn.IFNA(VLOOKUP(G703,Info!$J$2:$O$26,6,0),"Sin Dato")</f>
        <v>Sin Dato</v>
      </c>
      <c r="V703" s="18"/>
    </row>
    <row r="704" spans="1:22" ht="27" customHeight="1" x14ac:dyDescent="0.25">
      <c r="A704" s="12"/>
      <c r="B704" s="12"/>
      <c r="C704" s="12"/>
      <c r="D704" s="12"/>
      <c r="E704" s="12"/>
      <c r="F704" s="12"/>
      <c r="G704" s="8"/>
      <c r="H704" s="12"/>
      <c r="I704" s="12"/>
      <c r="J704" s="12"/>
      <c r="K704" s="16"/>
      <c r="L704" s="16"/>
      <c r="M704" s="16"/>
      <c r="N704" s="16"/>
      <c r="O704" s="16"/>
      <c r="P704" s="16"/>
      <c r="Q704" s="16"/>
      <c r="R704" s="42" t="e">
        <f>WORKDAY(C704,U704,Info!U702:U721)</f>
        <v>#VALUE!</v>
      </c>
      <c r="S704" s="43">
        <f ca="1">NETWORKDAYS(C704,$Y$1,Info!$U$2:$U$41)-1</f>
        <v>32838</v>
      </c>
      <c r="T704" s="37">
        <f>NETWORKDAYS(C704,M704,Info!$U$2:$U$41)-1</f>
        <v>-1</v>
      </c>
      <c r="U704" s="40" t="str">
        <f>_xlfn.IFNA(VLOOKUP(G704,Info!$J$2:$O$26,6,0),"Sin Dato")</f>
        <v>Sin Dato</v>
      </c>
      <c r="V704" s="18"/>
    </row>
    <row r="705" spans="1:22" ht="27" customHeight="1" x14ac:dyDescent="0.25">
      <c r="A705" s="12"/>
      <c r="B705" s="12"/>
      <c r="C705" s="12"/>
      <c r="D705" s="12"/>
      <c r="E705" s="12"/>
      <c r="F705" s="12"/>
      <c r="G705" s="8"/>
      <c r="H705" s="12"/>
      <c r="I705" s="12"/>
      <c r="J705" s="12"/>
      <c r="K705" s="16"/>
      <c r="L705" s="16"/>
      <c r="M705" s="16"/>
      <c r="N705" s="16"/>
      <c r="O705" s="16"/>
      <c r="P705" s="16"/>
      <c r="Q705" s="16"/>
      <c r="R705" s="42" t="e">
        <f>WORKDAY(C705,U705,Info!U703:U722)</f>
        <v>#VALUE!</v>
      </c>
      <c r="S705" s="43">
        <f ca="1">NETWORKDAYS(C705,$Y$1,Info!$U$2:$U$41)-1</f>
        <v>32838</v>
      </c>
      <c r="T705" s="37">
        <f>NETWORKDAYS(C705,M705,Info!$U$2:$U$41)-1</f>
        <v>-1</v>
      </c>
      <c r="U705" s="40" t="str">
        <f>_xlfn.IFNA(VLOOKUP(G705,Info!$J$2:$O$26,6,0),"Sin Dato")</f>
        <v>Sin Dato</v>
      </c>
      <c r="V705" s="18"/>
    </row>
    <row r="706" spans="1:22" ht="27" customHeight="1" x14ac:dyDescent="0.25">
      <c r="A706" s="12"/>
      <c r="B706" s="12"/>
      <c r="C706" s="12"/>
      <c r="D706" s="12"/>
      <c r="E706" s="12"/>
      <c r="F706" s="12"/>
      <c r="G706" s="8"/>
      <c r="H706" s="12"/>
      <c r="I706" s="12"/>
      <c r="J706" s="12"/>
      <c r="K706" s="16"/>
      <c r="L706" s="16"/>
      <c r="M706" s="16"/>
      <c r="N706" s="16"/>
      <c r="O706" s="16"/>
      <c r="P706" s="16"/>
      <c r="Q706" s="16"/>
      <c r="R706" s="42" t="e">
        <f>WORKDAY(C706,U706,Info!U704:U723)</f>
        <v>#VALUE!</v>
      </c>
      <c r="S706" s="43">
        <f ca="1">NETWORKDAYS(C706,$Y$1,Info!$U$2:$U$41)-1</f>
        <v>32838</v>
      </c>
      <c r="T706" s="37">
        <f>NETWORKDAYS(C706,M706,Info!$U$2:$U$41)-1</f>
        <v>-1</v>
      </c>
      <c r="U706" s="40" t="str">
        <f>_xlfn.IFNA(VLOOKUP(G706,Info!$J$2:$O$26,6,0),"Sin Dato")</f>
        <v>Sin Dato</v>
      </c>
      <c r="V706" s="18"/>
    </row>
    <row r="707" spans="1:22" ht="27" customHeight="1" x14ac:dyDescent="0.25">
      <c r="A707" s="12"/>
      <c r="B707" s="12"/>
      <c r="C707" s="12"/>
      <c r="D707" s="12"/>
      <c r="E707" s="12"/>
      <c r="F707" s="12"/>
      <c r="G707" s="8"/>
      <c r="H707" s="12"/>
      <c r="I707" s="12"/>
      <c r="J707" s="12"/>
      <c r="K707" s="16"/>
      <c r="L707" s="16"/>
      <c r="M707" s="16"/>
      <c r="N707" s="16"/>
      <c r="O707" s="16"/>
      <c r="P707" s="16"/>
      <c r="Q707" s="16"/>
      <c r="R707" s="42" t="e">
        <f>WORKDAY(C707,U707,Info!U705:U724)</f>
        <v>#VALUE!</v>
      </c>
      <c r="S707" s="43">
        <f ca="1">NETWORKDAYS(C707,$Y$1,Info!$U$2:$U$41)-1</f>
        <v>32838</v>
      </c>
      <c r="T707" s="37">
        <f>NETWORKDAYS(C707,M707,Info!$U$2:$U$41)-1</f>
        <v>-1</v>
      </c>
      <c r="U707" s="40" t="str">
        <f>_xlfn.IFNA(VLOOKUP(G707,Info!$J$2:$O$26,6,0),"Sin Dato")</f>
        <v>Sin Dato</v>
      </c>
      <c r="V707" s="18"/>
    </row>
    <row r="708" spans="1:22" ht="27" customHeight="1" x14ac:dyDescent="0.25">
      <c r="A708" s="12"/>
      <c r="B708" s="12"/>
      <c r="C708" s="12"/>
      <c r="D708" s="12"/>
      <c r="E708" s="12"/>
      <c r="F708" s="12"/>
      <c r="G708" s="8"/>
      <c r="H708" s="12"/>
      <c r="I708" s="12"/>
      <c r="J708" s="12"/>
      <c r="K708" s="16"/>
      <c r="L708" s="16"/>
      <c r="M708" s="16"/>
      <c r="N708" s="16"/>
      <c r="O708" s="16"/>
      <c r="P708" s="16"/>
      <c r="Q708" s="16"/>
      <c r="R708" s="42" t="e">
        <f>WORKDAY(C708,U708,Info!U706:U725)</f>
        <v>#VALUE!</v>
      </c>
      <c r="S708" s="43">
        <f ca="1">NETWORKDAYS(C708,$Y$1,Info!$U$2:$U$41)-1</f>
        <v>32838</v>
      </c>
      <c r="T708" s="37">
        <f>NETWORKDAYS(C708,M708,Info!$U$2:$U$41)-1</f>
        <v>-1</v>
      </c>
      <c r="U708" s="40" t="str">
        <f>_xlfn.IFNA(VLOOKUP(G708,Info!$J$2:$O$26,6,0),"Sin Dato")</f>
        <v>Sin Dato</v>
      </c>
      <c r="V708" s="18"/>
    </row>
    <row r="709" spans="1:22" ht="27" customHeight="1" x14ac:dyDescent="0.25">
      <c r="A709" s="12"/>
      <c r="B709" s="12"/>
      <c r="C709" s="12"/>
      <c r="D709" s="12"/>
      <c r="E709" s="12"/>
      <c r="F709" s="12"/>
      <c r="G709" s="8"/>
      <c r="H709" s="12"/>
      <c r="I709" s="12"/>
      <c r="J709" s="12"/>
      <c r="K709" s="16"/>
      <c r="L709" s="16"/>
      <c r="M709" s="16"/>
      <c r="N709" s="16"/>
      <c r="O709" s="16"/>
      <c r="P709" s="16"/>
      <c r="Q709" s="16"/>
      <c r="R709" s="42" t="e">
        <f>WORKDAY(C709,U709,Info!U707:U726)</f>
        <v>#VALUE!</v>
      </c>
      <c r="S709" s="43">
        <f ca="1">NETWORKDAYS(C709,$Y$1,Info!$U$2:$U$41)-1</f>
        <v>32838</v>
      </c>
      <c r="T709" s="37">
        <f>NETWORKDAYS(C709,M709,Info!$U$2:$U$41)-1</f>
        <v>-1</v>
      </c>
      <c r="U709" s="40" t="str">
        <f>_xlfn.IFNA(VLOOKUP(G709,Info!$J$2:$O$26,6,0),"Sin Dato")</f>
        <v>Sin Dato</v>
      </c>
      <c r="V709" s="18"/>
    </row>
    <row r="710" spans="1:22" ht="27" customHeight="1" x14ac:dyDescent="0.25">
      <c r="A710" s="12"/>
      <c r="B710" s="12"/>
      <c r="C710" s="12"/>
      <c r="D710" s="12"/>
      <c r="E710" s="12"/>
      <c r="F710" s="12"/>
      <c r="G710" s="8"/>
      <c r="H710" s="12"/>
      <c r="I710" s="12"/>
      <c r="J710" s="12"/>
      <c r="K710" s="16"/>
      <c r="L710" s="16"/>
      <c r="M710" s="16"/>
      <c r="N710" s="16"/>
      <c r="O710" s="16"/>
      <c r="P710" s="16"/>
      <c r="Q710" s="16"/>
      <c r="R710" s="42" t="e">
        <f>WORKDAY(C710,U710,Info!U708:U727)</f>
        <v>#VALUE!</v>
      </c>
      <c r="S710" s="43">
        <f ca="1">NETWORKDAYS(C710,$Y$1,Info!$U$2:$U$41)-1</f>
        <v>32838</v>
      </c>
      <c r="T710" s="37">
        <f>NETWORKDAYS(C710,M710,Info!$U$2:$U$41)-1</f>
        <v>-1</v>
      </c>
      <c r="U710" s="40" t="str">
        <f>_xlfn.IFNA(VLOOKUP(G710,Info!$J$2:$O$26,6,0),"Sin Dato")</f>
        <v>Sin Dato</v>
      </c>
      <c r="V710" s="18"/>
    </row>
    <row r="711" spans="1:22" ht="27" customHeight="1" x14ac:dyDescent="0.25">
      <c r="A711" s="12"/>
      <c r="B711" s="12"/>
      <c r="C711" s="12"/>
      <c r="D711" s="12"/>
      <c r="E711" s="12"/>
      <c r="F711" s="12"/>
      <c r="G711" s="8"/>
      <c r="H711" s="12"/>
      <c r="I711" s="12"/>
      <c r="J711" s="12"/>
      <c r="K711" s="16"/>
      <c r="L711" s="16"/>
      <c r="M711" s="16"/>
      <c r="N711" s="16"/>
      <c r="O711" s="16"/>
      <c r="P711" s="16"/>
      <c r="Q711" s="16"/>
      <c r="R711" s="42" t="e">
        <f>WORKDAY(C711,U711,Info!U709:U728)</f>
        <v>#VALUE!</v>
      </c>
      <c r="S711" s="43">
        <f ca="1">NETWORKDAYS(C711,$Y$1,Info!$U$2:$U$41)-1</f>
        <v>32838</v>
      </c>
      <c r="T711" s="37">
        <f>NETWORKDAYS(C711,M711,Info!$U$2:$U$41)-1</f>
        <v>-1</v>
      </c>
      <c r="U711" s="40" t="str">
        <f>_xlfn.IFNA(VLOOKUP(G711,Info!$J$2:$O$26,6,0),"Sin Dato")</f>
        <v>Sin Dato</v>
      </c>
      <c r="V711" s="18"/>
    </row>
    <row r="712" spans="1:22" ht="27" customHeight="1" x14ac:dyDescent="0.25">
      <c r="A712" s="12"/>
      <c r="B712" s="12"/>
      <c r="C712" s="12"/>
      <c r="D712" s="12"/>
      <c r="E712" s="12"/>
      <c r="F712" s="12"/>
      <c r="G712" s="8"/>
      <c r="H712" s="12"/>
      <c r="I712" s="12"/>
      <c r="J712" s="12"/>
      <c r="K712" s="16"/>
      <c r="L712" s="16"/>
      <c r="M712" s="16"/>
      <c r="N712" s="16"/>
      <c r="O712" s="16"/>
      <c r="P712" s="16"/>
      <c r="Q712" s="16"/>
      <c r="R712" s="42" t="e">
        <f>WORKDAY(C712,U712,Info!U710:U729)</f>
        <v>#VALUE!</v>
      </c>
      <c r="S712" s="43">
        <f ca="1">NETWORKDAYS(C712,$Y$1,Info!$U$2:$U$41)-1</f>
        <v>32838</v>
      </c>
      <c r="T712" s="37">
        <f>NETWORKDAYS(C712,M712,Info!$U$2:$U$41)-1</f>
        <v>-1</v>
      </c>
      <c r="U712" s="40" t="str">
        <f>_xlfn.IFNA(VLOOKUP(G712,Info!$J$2:$O$26,6,0),"Sin Dato")</f>
        <v>Sin Dato</v>
      </c>
      <c r="V712" s="18"/>
    </row>
    <row r="713" spans="1:22" ht="27" customHeight="1" x14ac:dyDescent="0.25">
      <c r="A713" s="12"/>
      <c r="B713" s="12"/>
      <c r="C713" s="12"/>
      <c r="D713" s="12"/>
      <c r="E713" s="12"/>
      <c r="F713" s="12"/>
      <c r="G713" s="8"/>
      <c r="H713" s="12"/>
      <c r="I713" s="12"/>
      <c r="J713" s="12"/>
      <c r="K713" s="16"/>
      <c r="L713" s="16"/>
      <c r="M713" s="16"/>
      <c r="N713" s="16"/>
      <c r="O713" s="16"/>
      <c r="P713" s="16"/>
      <c r="Q713" s="16"/>
      <c r="R713" s="42" t="e">
        <f>WORKDAY(C713,U713,Info!U711:U730)</f>
        <v>#VALUE!</v>
      </c>
      <c r="S713" s="43">
        <f ca="1">NETWORKDAYS(C713,$Y$1,Info!$U$2:$U$41)-1</f>
        <v>32838</v>
      </c>
      <c r="T713" s="37">
        <f>NETWORKDAYS(C713,M713,Info!$U$2:$U$41)-1</f>
        <v>-1</v>
      </c>
      <c r="U713" s="40" t="str">
        <f>_xlfn.IFNA(VLOOKUP(G713,Info!$J$2:$O$26,6,0),"Sin Dato")</f>
        <v>Sin Dato</v>
      </c>
      <c r="V713" s="18"/>
    </row>
    <row r="714" spans="1:22" ht="27" customHeight="1" x14ac:dyDescent="0.25">
      <c r="A714" s="12"/>
      <c r="B714" s="12"/>
      <c r="C714" s="12"/>
      <c r="D714" s="12"/>
      <c r="E714" s="12"/>
      <c r="F714" s="12"/>
      <c r="G714" s="8"/>
      <c r="H714" s="12"/>
      <c r="I714" s="12"/>
      <c r="J714" s="12"/>
      <c r="K714" s="16"/>
      <c r="L714" s="16"/>
      <c r="M714" s="16"/>
      <c r="N714" s="16"/>
      <c r="O714" s="16"/>
      <c r="P714" s="16"/>
      <c r="Q714" s="16"/>
      <c r="R714" s="42" t="e">
        <f>WORKDAY(C714,U714,Info!U712:U731)</f>
        <v>#VALUE!</v>
      </c>
      <c r="S714" s="43">
        <f ca="1">NETWORKDAYS(C714,$Y$1,Info!$U$2:$U$41)-1</f>
        <v>32838</v>
      </c>
      <c r="T714" s="37">
        <f>NETWORKDAYS(C714,M714,Info!$U$2:$U$41)-1</f>
        <v>-1</v>
      </c>
      <c r="U714" s="40" t="str">
        <f>_xlfn.IFNA(VLOOKUP(G714,Info!$J$2:$O$26,6,0),"Sin Dato")</f>
        <v>Sin Dato</v>
      </c>
      <c r="V714" s="18"/>
    </row>
    <row r="715" spans="1:22" ht="27" customHeight="1" x14ac:dyDescent="0.25">
      <c r="A715" s="12"/>
      <c r="B715" s="12"/>
      <c r="C715" s="12"/>
      <c r="D715" s="12"/>
      <c r="E715" s="12"/>
      <c r="F715" s="12"/>
      <c r="G715" s="8"/>
      <c r="H715" s="12"/>
      <c r="I715" s="12"/>
      <c r="J715" s="12"/>
      <c r="K715" s="16"/>
      <c r="L715" s="16"/>
      <c r="M715" s="16"/>
      <c r="N715" s="16"/>
      <c r="O715" s="16"/>
      <c r="P715" s="16"/>
      <c r="Q715" s="16"/>
      <c r="R715" s="42" t="e">
        <f>WORKDAY(C715,U715,Info!U713:U732)</f>
        <v>#VALUE!</v>
      </c>
      <c r="S715" s="43">
        <f ca="1">NETWORKDAYS(C715,$Y$1,Info!$U$2:$U$41)-1</f>
        <v>32838</v>
      </c>
      <c r="T715" s="37">
        <f>NETWORKDAYS(C715,M715,Info!$U$2:$U$41)-1</f>
        <v>-1</v>
      </c>
      <c r="U715" s="40" t="str">
        <f>_xlfn.IFNA(VLOOKUP(G715,Info!$J$2:$O$26,6,0),"Sin Dato")</f>
        <v>Sin Dato</v>
      </c>
      <c r="V715" s="18"/>
    </row>
    <row r="716" spans="1:22" ht="27" customHeight="1" x14ac:dyDescent="0.25">
      <c r="A716" s="12"/>
      <c r="B716" s="12"/>
      <c r="C716" s="12"/>
      <c r="D716" s="12"/>
      <c r="E716" s="12"/>
      <c r="F716" s="12"/>
      <c r="G716" s="8"/>
      <c r="H716" s="12"/>
      <c r="I716" s="12"/>
      <c r="J716" s="12"/>
      <c r="K716" s="16"/>
      <c r="L716" s="16"/>
      <c r="M716" s="16"/>
      <c r="N716" s="16"/>
      <c r="O716" s="16"/>
      <c r="P716" s="16"/>
      <c r="Q716" s="16"/>
      <c r="R716" s="42" t="e">
        <f>WORKDAY(C716,U716,Info!U714:U733)</f>
        <v>#VALUE!</v>
      </c>
      <c r="S716" s="43">
        <f ca="1">NETWORKDAYS(C716,$Y$1,Info!$U$2:$U$41)-1</f>
        <v>32838</v>
      </c>
      <c r="T716" s="37">
        <f>NETWORKDAYS(C716,M716,Info!$U$2:$U$41)-1</f>
        <v>-1</v>
      </c>
      <c r="U716" s="40" t="str">
        <f>_xlfn.IFNA(VLOOKUP(G716,Info!$J$2:$O$26,6,0),"Sin Dato")</f>
        <v>Sin Dato</v>
      </c>
      <c r="V716" s="18"/>
    </row>
    <row r="717" spans="1:22" ht="27" customHeight="1" x14ac:dyDescent="0.25">
      <c r="A717" s="12"/>
      <c r="B717" s="12"/>
      <c r="C717" s="12"/>
      <c r="D717" s="12"/>
      <c r="E717" s="12"/>
      <c r="F717" s="12"/>
      <c r="G717" s="8"/>
      <c r="H717" s="12"/>
      <c r="I717" s="12"/>
      <c r="J717" s="12"/>
      <c r="K717" s="16"/>
      <c r="L717" s="16"/>
      <c r="M717" s="16"/>
      <c r="N717" s="16"/>
      <c r="O717" s="16"/>
      <c r="P717" s="16"/>
      <c r="Q717" s="16"/>
      <c r="R717" s="42" t="e">
        <f>WORKDAY(C717,U717,Info!U715:U734)</f>
        <v>#VALUE!</v>
      </c>
      <c r="S717" s="43">
        <f ca="1">NETWORKDAYS(C717,$Y$1,Info!$U$2:$U$41)-1</f>
        <v>32838</v>
      </c>
      <c r="T717" s="37">
        <f>NETWORKDAYS(C717,M717,Info!$U$2:$U$41)-1</f>
        <v>-1</v>
      </c>
      <c r="U717" s="40" t="str">
        <f>_xlfn.IFNA(VLOOKUP(G717,Info!$J$2:$O$26,6,0),"Sin Dato")</f>
        <v>Sin Dato</v>
      </c>
      <c r="V717" s="18"/>
    </row>
    <row r="718" spans="1:22" ht="27" customHeight="1" x14ac:dyDescent="0.25">
      <c r="A718" s="12"/>
      <c r="B718" s="12"/>
      <c r="C718" s="12"/>
      <c r="D718" s="12"/>
      <c r="E718" s="12"/>
      <c r="F718" s="12"/>
      <c r="G718" s="8"/>
      <c r="H718" s="12"/>
      <c r="I718" s="12"/>
      <c r="J718" s="12"/>
      <c r="K718" s="16"/>
      <c r="L718" s="16"/>
      <c r="M718" s="16"/>
      <c r="N718" s="16"/>
      <c r="O718" s="16"/>
      <c r="P718" s="16"/>
      <c r="Q718" s="16"/>
      <c r="R718" s="42" t="e">
        <f>WORKDAY(C718,U718,Info!U716:U735)</f>
        <v>#VALUE!</v>
      </c>
      <c r="S718" s="43">
        <f ca="1">NETWORKDAYS(C718,$Y$1,Info!$U$2:$U$41)-1</f>
        <v>32838</v>
      </c>
      <c r="T718" s="37">
        <f>NETWORKDAYS(C718,M718,Info!$U$2:$U$41)-1</f>
        <v>-1</v>
      </c>
      <c r="U718" s="40" t="str">
        <f>_xlfn.IFNA(VLOOKUP(G718,Info!$J$2:$O$26,6,0),"Sin Dato")</f>
        <v>Sin Dato</v>
      </c>
      <c r="V718" s="18"/>
    </row>
    <row r="719" spans="1:22" ht="27" customHeight="1" x14ac:dyDescent="0.25">
      <c r="A719" s="12"/>
      <c r="B719" s="12"/>
      <c r="C719" s="12"/>
      <c r="D719" s="12"/>
      <c r="E719" s="12"/>
      <c r="F719" s="12"/>
      <c r="G719" s="8"/>
      <c r="H719" s="12"/>
      <c r="I719" s="12"/>
      <c r="J719" s="12"/>
      <c r="K719" s="16"/>
      <c r="L719" s="16"/>
      <c r="M719" s="16"/>
      <c r="N719" s="16"/>
      <c r="O719" s="16"/>
      <c r="P719" s="16"/>
      <c r="Q719" s="16"/>
      <c r="R719" s="42" t="e">
        <f>WORKDAY(C719,U719,Info!U717:U736)</f>
        <v>#VALUE!</v>
      </c>
      <c r="S719" s="43">
        <f ca="1">NETWORKDAYS(C719,$Y$1,Info!$U$2:$U$41)-1</f>
        <v>32838</v>
      </c>
      <c r="T719" s="37">
        <f>NETWORKDAYS(C719,M719,Info!$U$2:$U$41)-1</f>
        <v>-1</v>
      </c>
      <c r="U719" s="40" t="str">
        <f>_xlfn.IFNA(VLOOKUP(G719,Info!$J$2:$O$26,6,0),"Sin Dato")</f>
        <v>Sin Dato</v>
      </c>
      <c r="V719" s="18"/>
    </row>
    <row r="720" spans="1:22" ht="27" customHeight="1" x14ac:dyDescent="0.25">
      <c r="A720" s="12"/>
      <c r="B720" s="12"/>
      <c r="C720" s="12"/>
      <c r="D720" s="12"/>
      <c r="E720" s="12"/>
      <c r="F720" s="12"/>
      <c r="G720" s="8"/>
      <c r="H720" s="12"/>
      <c r="I720" s="12"/>
      <c r="J720" s="12"/>
      <c r="K720" s="16"/>
      <c r="L720" s="16"/>
      <c r="M720" s="16"/>
      <c r="N720" s="16"/>
      <c r="O720" s="16"/>
      <c r="P720" s="16"/>
      <c r="Q720" s="16"/>
      <c r="R720" s="42" t="e">
        <f>WORKDAY(C720,U720,Info!U718:U737)</f>
        <v>#VALUE!</v>
      </c>
      <c r="S720" s="43">
        <f ca="1">NETWORKDAYS(C720,$Y$1,Info!$U$2:$U$41)-1</f>
        <v>32838</v>
      </c>
      <c r="T720" s="37">
        <f>NETWORKDAYS(C720,M720,Info!$U$2:$U$41)-1</f>
        <v>-1</v>
      </c>
      <c r="U720" s="40" t="str">
        <f>_xlfn.IFNA(VLOOKUP(G720,Info!$J$2:$O$26,6,0),"Sin Dato")</f>
        <v>Sin Dato</v>
      </c>
      <c r="V720" s="18"/>
    </row>
    <row r="721" spans="1:22" ht="27" customHeight="1" x14ac:dyDescent="0.25">
      <c r="A721" s="12"/>
      <c r="B721" s="12"/>
      <c r="C721" s="12"/>
      <c r="D721" s="12"/>
      <c r="E721" s="12"/>
      <c r="F721" s="12"/>
      <c r="G721" s="8"/>
      <c r="H721" s="12"/>
      <c r="I721" s="12"/>
      <c r="J721" s="12"/>
      <c r="K721" s="16"/>
      <c r="L721" s="16"/>
      <c r="M721" s="16"/>
      <c r="N721" s="16"/>
      <c r="O721" s="16"/>
      <c r="P721" s="16"/>
      <c r="Q721" s="16"/>
      <c r="R721" s="42" t="e">
        <f>WORKDAY(C721,U721,Info!U719:U738)</f>
        <v>#VALUE!</v>
      </c>
      <c r="S721" s="43">
        <f ca="1">NETWORKDAYS(C721,$Y$1,Info!$U$2:$U$41)-1</f>
        <v>32838</v>
      </c>
      <c r="T721" s="37">
        <f>NETWORKDAYS(C721,M721,Info!$U$2:$U$41)-1</f>
        <v>-1</v>
      </c>
      <c r="U721" s="40" t="str">
        <f>_xlfn.IFNA(VLOOKUP(G721,Info!$J$2:$O$26,6,0),"Sin Dato")</f>
        <v>Sin Dato</v>
      </c>
      <c r="V721" s="18"/>
    </row>
    <row r="722" spans="1:22" ht="27" customHeight="1" x14ac:dyDescent="0.25">
      <c r="A722" s="12"/>
      <c r="B722" s="12"/>
      <c r="C722" s="12"/>
      <c r="D722" s="12"/>
      <c r="E722" s="12"/>
      <c r="F722" s="12"/>
      <c r="G722" s="8"/>
      <c r="H722" s="12"/>
      <c r="I722" s="12"/>
      <c r="J722" s="12"/>
      <c r="K722" s="16"/>
      <c r="L722" s="16"/>
      <c r="M722" s="16"/>
      <c r="N722" s="16"/>
      <c r="O722" s="16"/>
      <c r="P722" s="16"/>
      <c r="Q722" s="16"/>
      <c r="R722" s="42" t="e">
        <f>WORKDAY(C722,U722,Info!U720:U739)</f>
        <v>#VALUE!</v>
      </c>
      <c r="S722" s="43">
        <f ca="1">NETWORKDAYS(C722,$Y$1,Info!$U$2:$U$41)-1</f>
        <v>32838</v>
      </c>
      <c r="T722" s="37">
        <f>NETWORKDAYS(C722,M722,Info!$U$2:$U$41)-1</f>
        <v>-1</v>
      </c>
      <c r="U722" s="40" t="str">
        <f>_xlfn.IFNA(VLOOKUP(G722,Info!$J$2:$O$26,6,0),"Sin Dato")</f>
        <v>Sin Dato</v>
      </c>
      <c r="V722" s="18"/>
    </row>
    <row r="723" spans="1:22" ht="27" customHeight="1" x14ac:dyDescent="0.25">
      <c r="A723" s="12"/>
      <c r="B723" s="12"/>
      <c r="C723" s="12"/>
      <c r="D723" s="12"/>
      <c r="E723" s="12"/>
      <c r="F723" s="12"/>
      <c r="G723" s="8"/>
      <c r="H723" s="12"/>
      <c r="I723" s="12"/>
      <c r="J723" s="12"/>
      <c r="K723" s="16"/>
      <c r="L723" s="16"/>
      <c r="M723" s="16"/>
      <c r="N723" s="16"/>
      <c r="O723" s="16"/>
      <c r="P723" s="16"/>
      <c r="Q723" s="16"/>
      <c r="R723" s="42" t="e">
        <f>WORKDAY(C723,U723,Info!U721:U740)</f>
        <v>#VALUE!</v>
      </c>
      <c r="S723" s="43">
        <f ca="1">NETWORKDAYS(C723,$Y$1,Info!$U$2:$U$41)-1</f>
        <v>32838</v>
      </c>
      <c r="T723" s="37">
        <f>NETWORKDAYS(C723,M723,Info!$U$2:$U$41)-1</f>
        <v>-1</v>
      </c>
      <c r="U723" s="40" t="str">
        <f>_xlfn.IFNA(VLOOKUP(G723,Info!$J$2:$O$26,6,0),"Sin Dato")</f>
        <v>Sin Dato</v>
      </c>
      <c r="V723" s="18"/>
    </row>
    <row r="724" spans="1:22" ht="27" customHeight="1" x14ac:dyDescent="0.25">
      <c r="A724" s="12"/>
      <c r="B724" s="12"/>
      <c r="C724" s="12"/>
      <c r="D724" s="12"/>
      <c r="E724" s="12"/>
      <c r="F724" s="12"/>
      <c r="G724" s="8"/>
      <c r="H724" s="12"/>
      <c r="I724" s="12"/>
      <c r="J724" s="12"/>
      <c r="K724" s="16"/>
      <c r="L724" s="16"/>
      <c r="M724" s="16"/>
      <c r="N724" s="16"/>
      <c r="O724" s="16"/>
      <c r="P724" s="16"/>
      <c r="Q724" s="16"/>
      <c r="R724" s="42" t="e">
        <f>WORKDAY(C724,U724,Info!U722:U741)</f>
        <v>#VALUE!</v>
      </c>
      <c r="S724" s="43">
        <f ca="1">NETWORKDAYS(C724,$Y$1,Info!$U$2:$U$41)-1</f>
        <v>32838</v>
      </c>
      <c r="T724" s="37">
        <f>NETWORKDAYS(C724,M724,Info!$U$2:$U$41)-1</f>
        <v>-1</v>
      </c>
      <c r="U724" s="40" t="str">
        <f>_xlfn.IFNA(VLOOKUP(G724,Info!$J$2:$O$26,6,0),"Sin Dato")</f>
        <v>Sin Dato</v>
      </c>
      <c r="V724" s="18"/>
    </row>
    <row r="725" spans="1:22" ht="27" customHeight="1" x14ac:dyDescent="0.25">
      <c r="A725" s="12"/>
      <c r="B725" s="12"/>
      <c r="C725" s="12"/>
      <c r="D725" s="12"/>
      <c r="E725" s="12"/>
      <c r="F725" s="12"/>
      <c r="G725" s="8"/>
      <c r="H725" s="12"/>
      <c r="I725" s="12"/>
      <c r="J725" s="12"/>
      <c r="K725" s="16"/>
      <c r="L725" s="16"/>
      <c r="M725" s="16"/>
      <c r="N725" s="16"/>
      <c r="O725" s="16"/>
      <c r="P725" s="16"/>
      <c r="Q725" s="16"/>
      <c r="R725" s="42" t="e">
        <f>WORKDAY(C725,U725,Info!U723:U742)</f>
        <v>#VALUE!</v>
      </c>
      <c r="S725" s="43">
        <f ca="1">NETWORKDAYS(C725,$Y$1,Info!$U$2:$U$41)-1</f>
        <v>32838</v>
      </c>
      <c r="T725" s="37">
        <f>NETWORKDAYS(C725,M725,Info!$U$2:$U$41)-1</f>
        <v>-1</v>
      </c>
      <c r="U725" s="40" t="str">
        <f>_xlfn.IFNA(VLOOKUP(G725,Info!$J$2:$O$26,6,0),"Sin Dato")</f>
        <v>Sin Dato</v>
      </c>
      <c r="V725" s="18"/>
    </row>
    <row r="726" spans="1:22" ht="27" customHeight="1" x14ac:dyDescent="0.25">
      <c r="A726" s="12"/>
      <c r="B726" s="12"/>
      <c r="C726" s="12"/>
      <c r="D726" s="12"/>
      <c r="E726" s="12"/>
      <c r="F726" s="12"/>
      <c r="G726" s="8"/>
      <c r="H726" s="12"/>
      <c r="I726" s="12"/>
      <c r="J726" s="12"/>
      <c r="K726" s="16"/>
      <c r="L726" s="16"/>
      <c r="M726" s="16"/>
      <c r="N726" s="16"/>
      <c r="O726" s="16"/>
      <c r="P726" s="16"/>
      <c r="Q726" s="16"/>
      <c r="R726" s="42" t="e">
        <f>WORKDAY(C726,U726,Info!U724:U743)</f>
        <v>#VALUE!</v>
      </c>
      <c r="S726" s="43">
        <f ca="1">NETWORKDAYS(C726,$Y$1,Info!$U$2:$U$41)-1</f>
        <v>32838</v>
      </c>
      <c r="T726" s="37">
        <f>NETWORKDAYS(C726,M726,Info!$U$2:$U$41)-1</f>
        <v>-1</v>
      </c>
      <c r="U726" s="40" t="str">
        <f>_xlfn.IFNA(VLOOKUP(G726,Info!$J$2:$O$26,6,0),"Sin Dato")</f>
        <v>Sin Dato</v>
      </c>
      <c r="V726" s="18"/>
    </row>
    <row r="727" spans="1:22" ht="27" customHeight="1" x14ac:dyDescent="0.25">
      <c r="A727" s="12"/>
      <c r="B727" s="12"/>
      <c r="C727" s="12"/>
      <c r="D727" s="12"/>
      <c r="E727" s="12"/>
      <c r="F727" s="12"/>
      <c r="G727" s="8"/>
      <c r="H727" s="12"/>
      <c r="I727" s="12"/>
      <c r="J727" s="12"/>
      <c r="K727" s="16"/>
      <c r="L727" s="16"/>
      <c r="M727" s="16"/>
      <c r="N727" s="16"/>
      <c r="O727" s="16"/>
      <c r="P727" s="16"/>
      <c r="Q727" s="16"/>
      <c r="R727" s="42" t="e">
        <f>WORKDAY(C727,U727,Info!U725:U744)</f>
        <v>#VALUE!</v>
      </c>
      <c r="S727" s="43">
        <f ca="1">NETWORKDAYS(C727,$Y$1,Info!$U$2:$U$41)-1</f>
        <v>32838</v>
      </c>
      <c r="T727" s="37">
        <f>NETWORKDAYS(C727,M727,Info!$U$2:$U$41)-1</f>
        <v>-1</v>
      </c>
      <c r="U727" s="40" t="str">
        <f>_xlfn.IFNA(VLOOKUP(G727,Info!$J$2:$O$26,6,0),"Sin Dato")</f>
        <v>Sin Dato</v>
      </c>
      <c r="V727" s="18"/>
    </row>
    <row r="728" spans="1:22" ht="27" customHeight="1" x14ac:dyDescent="0.25">
      <c r="A728" s="12"/>
      <c r="B728" s="12"/>
      <c r="C728" s="12"/>
      <c r="D728" s="12"/>
      <c r="E728" s="12"/>
      <c r="F728" s="12"/>
      <c r="G728" s="8"/>
      <c r="H728" s="12"/>
      <c r="I728" s="12"/>
      <c r="J728" s="12"/>
      <c r="K728" s="16"/>
      <c r="L728" s="16"/>
      <c r="M728" s="16"/>
      <c r="N728" s="16"/>
      <c r="O728" s="16"/>
      <c r="P728" s="16"/>
      <c r="Q728" s="16"/>
      <c r="R728" s="42" t="e">
        <f>WORKDAY(C728,U728,Info!U726:U745)</f>
        <v>#VALUE!</v>
      </c>
      <c r="S728" s="43">
        <f ca="1">NETWORKDAYS(C728,$Y$1,Info!$U$2:$U$41)-1</f>
        <v>32838</v>
      </c>
      <c r="T728" s="37">
        <f>NETWORKDAYS(C728,M728,Info!$U$2:$U$41)-1</f>
        <v>-1</v>
      </c>
      <c r="U728" s="40" t="str">
        <f>_xlfn.IFNA(VLOOKUP(G728,Info!$J$2:$O$26,6,0),"Sin Dato")</f>
        <v>Sin Dato</v>
      </c>
      <c r="V728" s="18"/>
    </row>
    <row r="729" spans="1:22" ht="27" customHeight="1" x14ac:dyDescent="0.25">
      <c r="A729" s="12"/>
      <c r="B729" s="12"/>
      <c r="C729" s="12"/>
      <c r="D729" s="12"/>
      <c r="E729" s="12"/>
      <c r="F729" s="12"/>
      <c r="G729" s="8"/>
      <c r="H729" s="12"/>
      <c r="I729" s="12"/>
      <c r="J729" s="12"/>
      <c r="K729" s="16"/>
      <c r="L729" s="16"/>
      <c r="M729" s="16"/>
      <c r="N729" s="16"/>
      <c r="O729" s="16"/>
      <c r="P729" s="16"/>
      <c r="Q729" s="16"/>
      <c r="R729" s="42" t="e">
        <f>WORKDAY(C729,U729,Info!U727:U746)</f>
        <v>#VALUE!</v>
      </c>
      <c r="S729" s="43">
        <f ca="1">NETWORKDAYS(C729,$Y$1,Info!$U$2:$U$41)-1</f>
        <v>32838</v>
      </c>
      <c r="T729" s="37">
        <f>NETWORKDAYS(C729,M729,Info!$U$2:$U$41)-1</f>
        <v>-1</v>
      </c>
      <c r="U729" s="40" t="str">
        <f>_xlfn.IFNA(VLOOKUP(G729,Info!$J$2:$O$26,6,0),"Sin Dato")</f>
        <v>Sin Dato</v>
      </c>
      <c r="V729" s="18"/>
    </row>
    <row r="730" spans="1:22" ht="27" customHeight="1" x14ac:dyDescent="0.25">
      <c r="A730" s="12"/>
      <c r="B730" s="12"/>
      <c r="C730" s="12"/>
      <c r="D730" s="12"/>
      <c r="E730" s="12"/>
      <c r="F730" s="12"/>
      <c r="G730" s="8"/>
      <c r="H730" s="12"/>
      <c r="I730" s="12"/>
      <c r="J730" s="12"/>
      <c r="K730" s="16"/>
      <c r="L730" s="16"/>
      <c r="M730" s="16"/>
      <c r="N730" s="16"/>
      <c r="O730" s="16"/>
      <c r="P730" s="16"/>
      <c r="Q730" s="16"/>
      <c r="R730" s="42" t="e">
        <f>WORKDAY(C730,U730,Info!U728:U747)</f>
        <v>#VALUE!</v>
      </c>
      <c r="S730" s="43">
        <f ca="1">NETWORKDAYS(C730,$Y$1,Info!$U$2:$U$41)-1</f>
        <v>32838</v>
      </c>
      <c r="T730" s="37">
        <f>NETWORKDAYS(C730,M730,Info!$U$2:$U$41)-1</f>
        <v>-1</v>
      </c>
      <c r="U730" s="40" t="str">
        <f>_xlfn.IFNA(VLOOKUP(G730,Info!$J$2:$O$26,6,0),"Sin Dato")</f>
        <v>Sin Dato</v>
      </c>
      <c r="V730" s="18"/>
    </row>
    <row r="731" spans="1:22" ht="27" customHeight="1" x14ac:dyDescent="0.25">
      <c r="A731" s="12"/>
      <c r="B731" s="12"/>
      <c r="C731" s="12"/>
      <c r="D731" s="12"/>
      <c r="E731" s="12"/>
      <c r="F731" s="12"/>
      <c r="G731" s="8"/>
      <c r="H731" s="12"/>
      <c r="I731" s="12"/>
      <c r="J731" s="12"/>
      <c r="K731" s="16"/>
      <c r="L731" s="16"/>
      <c r="M731" s="16"/>
      <c r="N731" s="16"/>
      <c r="O731" s="16"/>
      <c r="P731" s="16"/>
      <c r="Q731" s="16"/>
      <c r="R731" s="42" t="e">
        <f>WORKDAY(C731,U731,Info!U729:U748)</f>
        <v>#VALUE!</v>
      </c>
      <c r="S731" s="43">
        <f ca="1">NETWORKDAYS(C731,$Y$1,Info!$U$2:$U$41)-1</f>
        <v>32838</v>
      </c>
      <c r="T731" s="37">
        <f>NETWORKDAYS(C731,M731,Info!$U$2:$U$41)-1</f>
        <v>-1</v>
      </c>
      <c r="U731" s="40" t="str">
        <f>_xlfn.IFNA(VLOOKUP(G731,Info!$J$2:$O$26,6,0),"Sin Dato")</f>
        <v>Sin Dato</v>
      </c>
      <c r="V731" s="18"/>
    </row>
    <row r="732" spans="1:22" ht="27" customHeight="1" x14ac:dyDescent="0.25">
      <c r="A732" s="12"/>
      <c r="B732" s="12"/>
      <c r="C732" s="12"/>
      <c r="D732" s="12"/>
      <c r="E732" s="12"/>
      <c r="F732" s="12"/>
      <c r="G732" s="8"/>
      <c r="H732" s="12"/>
      <c r="I732" s="12"/>
      <c r="J732" s="12"/>
      <c r="K732" s="16"/>
      <c r="L732" s="16"/>
      <c r="M732" s="16"/>
      <c r="N732" s="16"/>
      <c r="O732" s="16"/>
      <c r="P732" s="16"/>
      <c r="Q732" s="16"/>
      <c r="R732" s="42" t="e">
        <f>WORKDAY(C732,U732,Info!U730:U749)</f>
        <v>#VALUE!</v>
      </c>
      <c r="S732" s="43">
        <f ca="1">NETWORKDAYS(C732,$Y$1,Info!$U$2:$U$41)-1</f>
        <v>32838</v>
      </c>
      <c r="T732" s="37">
        <f>NETWORKDAYS(C732,M732,Info!$U$2:$U$41)-1</f>
        <v>-1</v>
      </c>
      <c r="U732" s="40" t="str">
        <f>_xlfn.IFNA(VLOOKUP(G732,Info!$J$2:$O$26,6,0),"Sin Dato")</f>
        <v>Sin Dato</v>
      </c>
      <c r="V732" s="18"/>
    </row>
    <row r="733" spans="1:22" ht="27" customHeight="1" x14ac:dyDescent="0.25">
      <c r="A733" s="12"/>
      <c r="B733" s="12"/>
      <c r="C733" s="12"/>
      <c r="D733" s="12"/>
      <c r="E733" s="12"/>
      <c r="F733" s="12"/>
      <c r="G733" s="8"/>
      <c r="H733" s="12"/>
      <c r="I733" s="12"/>
      <c r="J733" s="12"/>
      <c r="K733" s="16"/>
      <c r="L733" s="16"/>
      <c r="M733" s="16"/>
      <c r="N733" s="16"/>
      <c r="O733" s="16"/>
      <c r="P733" s="16"/>
      <c r="Q733" s="16"/>
      <c r="R733" s="42" t="e">
        <f>WORKDAY(C733,U733,Info!U731:U750)</f>
        <v>#VALUE!</v>
      </c>
      <c r="S733" s="43">
        <f ca="1">NETWORKDAYS(C733,$Y$1,Info!$U$2:$U$41)-1</f>
        <v>32838</v>
      </c>
      <c r="T733" s="37">
        <f>NETWORKDAYS(C733,M733,Info!$U$2:$U$41)-1</f>
        <v>-1</v>
      </c>
      <c r="U733" s="40" t="str">
        <f>_xlfn.IFNA(VLOOKUP(G733,Info!$J$2:$O$26,6,0),"Sin Dato")</f>
        <v>Sin Dato</v>
      </c>
      <c r="V733" s="18"/>
    </row>
    <row r="734" spans="1:22" ht="27" customHeight="1" x14ac:dyDescent="0.25">
      <c r="A734" s="12"/>
      <c r="B734" s="12"/>
      <c r="C734" s="12"/>
      <c r="D734" s="12"/>
      <c r="E734" s="12"/>
      <c r="F734" s="12"/>
      <c r="G734" s="8"/>
      <c r="H734" s="12"/>
      <c r="I734" s="12"/>
      <c r="J734" s="12"/>
      <c r="K734" s="16"/>
      <c r="L734" s="16"/>
      <c r="M734" s="16"/>
      <c r="N734" s="16"/>
      <c r="O734" s="16"/>
      <c r="P734" s="16"/>
      <c r="Q734" s="16"/>
      <c r="R734" s="42" t="e">
        <f>WORKDAY(C734,U734,Info!U732:U751)</f>
        <v>#VALUE!</v>
      </c>
      <c r="S734" s="43">
        <f ca="1">NETWORKDAYS(C734,$Y$1,Info!$U$2:$U$41)-1</f>
        <v>32838</v>
      </c>
      <c r="T734" s="37">
        <f>NETWORKDAYS(C734,M734,Info!$U$2:$U$41)-1</f>
        <v>-1</v>
      </c>
      <c r="U734" s="40" t="str">
        <f>_xlfn.IFNA(VLOOKUP(G734,Info!$J$2:$O$26,6,0),"Sin Dato")</f>
        <v>Sin Dato</v>
      </c>
      <c r="V734" s="18"/>
    </row>
    <row r="735" spans="1:22" ht="27" customHeight="1" x14ac:dyDescent="0.25">
      <c r="A735" s="12"/>
      <c r="B735" s="12"/>
      <c r="C735" s="12"/>
      <c r="D735" s="12"/>
      <c r="E735" s="12"/>
      <c r="F735" s="12"/>
      <c r="G735" s="8"/>
      <c r="H735" s="12"/>
      <c r="I735" s="12"/>
      <c r="J735" s="12"/>
      <c r="K735" s="16"/>
      <c r="L735" s="16"/>
      <c r="M735" s="16"/>
      <c r="N735" s="16"/>
      <c r="O735" s="16"/>
      <c r="P735" s="16"/>
      <c r="Q735" s="16"/>
      <c r="R735" s="42" t="e">
        <f>WORKDAY(C735,U735,Info!U733:U752)</f>
        <v>#VALUE!</v>
      </c>
      <c r="S735" s="43">
        <f ca="1">NETWORKDAYS(C735,$Y$1,Info!$U$2:$U$41)-1</f>
        <v>32838</v>
      </c>
      <c r="T735" s="37">
        <f>NETWORKDAYS(C735,M735,Info!$U$2:$U$41)-1</f>
        <v>-1</v>
      </c>
      <c r="U735" s="40" t="str">
        <f>_xlfn.IFNA(VLOOKUP(G735,Info!$J$2:$O$26,6,0),"Sin Dato")</f>
        <v>Sin Dato</v>
      </c>
      <c r="V735" s="18"/>
    </row>
    <row r="736" spans="1:22" ht="27" customHeight="1" x14ac:dyDescent="0.25">
      <c r="A736" s="12"/>
      <c r="B736" s="12"/>
      <c r="C736" s="12"/>
      <c r="D736" s="12"/>
      <c r="E736" s="12"/>
      <c r="F736" s="12"/>
      <c r="G736" s="8"/>
      <c r="H736" s="12"/>
      <c r="I736" s="12"/>
      <c r="J736" s="12"/>
      <c r="K736" s="16"/>
      <c r="L736" s="16"/>
      <c r="M736" s="16"/>
      <c r="N736" s="16"/>
      <c r="O736" s="16"/>
      <c r="P736" s="16"/>
      <c r="Q736" s="16"/>
      <c r="R736" s="42" t="e">
        <f>WORKDAY(C736,U736,Info!U734:U753)</f>
        <v>#VALUE!</v>
      </c>
      <c r="S736" s="43">
        <f ca="1">NETWORKDAYS(C736,$Y$1,Info!$U$2:$U$41)-1</f>
        <v>32838</v>
      </c>
      <c r="T736" s="37">
        <f>NETWORKDAYS(C736,M736,Info!$U$2:$U$41)-1</f>
        <v>-1</v>
      </c>
      <c r="U736" s="40" t="str">
        <f>_xlfn.IFNA(VLOOKUP(G736,Info!$J$2:$O$26,6,0),"Sin Dato")</f>
        <v>Sin Dato</v>
      </c>
      <c r="V736" s="18"/>
    </row>
    <row r="737" spans="1:22" ht="27" customHeight="1" x14ac:dyDescent="0.25">
      <c r="A737" s="12"/>
      <c r="B737" s="12"/>
      <c r="C737" s="12"/>
      <c r="D737" s="12"/>
      <c r="E737" s="12"/>
      <c r="F737" s="12"/>
      <c r="G737" s="8"/>
      <c r="H737" s="12"/>
      <c r="I737" s="12"/>
      <c r="J737" s="12"/>
      <c r="K737" s="16"/>
      <c r="L737" s="16"/>
      <c r="M737" s="16"/>
      <c r="N737" s="16"/>
      <c r="O737" s="16"/>
      <c r="P737" s="16"/>
      <c r="Q737" s="16"/>
      <c r="R737" s="42" t="e">
        <f>WORKDAY(C737,U737,Info!U735:U754)</f>
        <v>#VALUE!</v>
      </c>
      <c r="S737" s="43">
        <f ca="1">NETWORKDAYS(C737,$Y$1,Info!$U$2:$U$41)-1</f>
        <v>32838</v>
      </c>
      <c r="T737" s="37">
        <f>NETWORKDAYS(C737,M737,Info!$U$2:$U$41)-1</f>
        <v>-1</v>
      </c>
      <c r="U737" s="40" t="str">
        <f>_xlfn.IFNA(VLOOKUP(G737,Info!$J$2:$O$26,6,0),"Sin Dato")</f>
        <v>Sin Dato</v>
      </c>
      <c r="V737" s="18"/>
    </row>
    <row r="738" spans="1:22" ht="27" customHeight="1" x14ac:dyDescent="0.25">
      <c r="A738" s="12"/>
      <c r="B738" s="12"/>
      <c r="C738" s="12"/>
      <c r="D738" s="12"/>
      <c r="E738" s="12"/>
      <c r="F738" s="12"/>
      <c r="G738" s="8"/>
      <c r="H738" s="12"/>
      <c r="I738" s="12"/>
      <c r="J738" s="12"/>
      <c r="K738" s="16"/>
      <c r="L738" s="16"/>
      <c r="M738" s="16"/>
      <c r="N738" s="16"/>
      <c r="O738" s="16"/>
      <c r="P738" s="16"/>
      <c r="Q738" s="16"/>
      <c r="R738" s="42" t="e">
        <f>WORKDAY(C738,U738,Info!U736:U755)</f>
        <v>#VALUE!</v>
      </c>
      <c r="S738" s="43">
        <f ca="1">NETWORKDAYS(C738,$Y$1,Info!$U$2:$U$41)-1</f>
        <v>32838</v>
      </c>
      <c r="T738" s="37">
        <f>NETWORKDAYS(C738,M738,Info!$U$2:$U$41)-1</f>
        <v>-1</v>
      </c>
      <c r="U738" s="40" t="str">
        <f>_xlfn.IFNA(VLOOKUP(G738,Info!$J$2:$O$26,6,0),"Sin Dato")</f>
        <v>Sin Dato</v>
      </c>
      <c r="V738" s="18"/>
    </row>
    <row r="739" spans="1:22" ht="27" customHeight="1" x14ac:dyDescent="0.25">
      <c r="A739" s="12"/>
      <c r="B739" s="12"/>
      <c r="C739" s="12"/>
      <c r="D739" s="12"/>
      <c r="E739" s="12"/>
      <c r="F739" s="12"/>
      <c r="G739" s="8"/>
      <c r="H739" s="12"/>
      <c r="I739" s="12"/>
      <c r="J739" s="12"/>
      <c r="K739" s="16"/>
      <c r="L739" s="16"/>
      <c r="M739" s="16"/>
      <c r="N739" s="16"/>
      <c r="O739" s="16"/>
      <c r="P739" s="16"/>
      <c r="Q739" s="16"/>
      <c r="R739" s="42" t="e">
        <f>WORKDAY(C739,U739,Info!U737:U756)</f>
        <v>#VALUE!</v>
      </c>
      <c r="S739" s="43">
        <f ca="1">NETWORKDAYS(C739,$Y$1,Info!$U$2:$U$41)-1</f>
        <v>32838</v>
      </c>
      <c r="T739" s="37">
        <f>NETWORKDAYS(C739,M739,Info!$U$2:$U$41)-1</f>
        <v>-1</v>
      </c>
      <c r="U739" s="40" t="str">
        <f>_xlfn.IFNA(VLOOKUP(G739,Info!$J$2:$O$26,6,0),"Sin Dato")</f>
        <v>Sin Dato</v>
      </c>
      <c r="V739" s="18"/>
    </row>
    <row r="740" spans="1:22" ht="27" customHeight="1" x14ac:dyDescent="0.25">
      <c r="A740" s="12"/>
      <c r="B740" s="12"/>
      <c r="C740" s="12"/>
      <c r="D740" s="12"/>
      <c r="E740" s="12"/>
      <c r="F740" s="12"/>
      <c r="G740" s="8"/>
      <c r="H740" s="12"/>
      <c r="I740" s="12"/>
      <c r="J740" s="12"/>
      <c r="K740" s="16"/>
      <c r="L740" s="16"/>
      <c r="M740" s="16"/>
      <c r="N740" s="16"/>
      <c r="O740" s="16"/>
      <c r="P740" s="16"/>
      <c r="Q740" s="16"/>
      <c r="R740" s="42" t="e">
        <f>WORKDAY(C740,U740,Info!U738:U757)</f>
        <v>#VALUE!</v>
      </c>
      <c r="S740" s="43">
        <f ca="1">NETWORKDAYS(C740,$Y$1,Info!$U$2:$U$41)-1</f>
        <v>32838</v>
      </c>
      <c r="T740" s="37">
        <f>NETWORKDAYS(C740,M740,Info!$U$2:$U$41)-1</f>
        <v>-1</v>
      </c>
      <c r="U740" s="40" t="str">
        <f>_xlfn.IFNA(VLOOKUP(G740,Info!$J$2:$O$26,6,0),"Sin Dato")</f>
        <v>Sin Dato</v>
      </c>
      <c r="V740" s="18"/>
    </row>
    <row r="741" spans="1:22" ht="27" customHeight="1" x14ac:dyDescent="0.25">
      <c r="A741" s="12"/>
      <c r="B741" s="12"/>
      <c r="C741" s="12"/>
      <c r="D741" s="12"/>
      <c r="E741" s="12"/>
      <c r="F741" s="12"/>
      <c r="G741" s="8"/>
      <c r="H741" s="12"/>
      <c r="I741" s="12"/>
      <c r="J741" s="12"/>
      <c r="K741" s="16"/>
      <c r="L741" s="16"/>
      <c r="M741" s="16"/>
      <c r="N741" s="16"/>
      <c r="O741" s="16"/>
      <c r="P741" s="16"/>
      <c r="Q741" s="16"/>
      <c r="R741" s="42" t="e">
        <f>WORKDAY(C741,U741,Info!U739:U758)</f>
        <v>#VALUE!</v>
      </c>
      <c r="S741" s="43">
        <f ca="1">NETWORKDAYS(C741,$Y$1,Info!$U$2:$U$41)-1</f>
        <v>32838</v>
      </c>
      <c r="T741" s="37">
        <f>NETWORKDAYS(C741,M741,Info!$U$2:$U$41)-1</f>
        <v>-1</v>
      </c>
      <c r="U741" s="40" t="str">
        <f>_xlfn.IFNA(VLOOKUP(G741,Info!$J$2:$O$26,6,0),"Sin Dato")</f>
        <v>Sin Dato</v>
      </c>
      <c r="V741" s="18"/>
    </row>
    <row r="742" spans="1:22" ht="27" customHeight="1" x14ac:dyDescent="0.25">
      <c r="A742" s="12"/>
      <c r="B742" s="12"/>
      <c r="C742" s="12"/>
      <c r="D742" s="12"/>
      <c r="E742" s="12"/>
      <c r="F742" s="12"/>
      <c r="G742" s="8"/>
      <c r="H742" s="12"/>
      <c r="I742" s="12"/>
      <c r="J742" s="12"/>
      <c r="K742" s="16"/>
      <c r="L742" s="16"/>
      <c r="M742" s="16"/>
      <c r="N742" s="16"/>
      <c r="O742" s="16"/>
      <c r="P742" s="16"/>
      <c r="Q742" s="16"/>
      <c r="R742" s="42" t="e">
        <f>WORKDAY(C742,U742,Info!U740:U759)</f>
        <v>#VALUE!</v>
      </c>
      <c r="S742" s="43">
        <f ca="1">NETWORKDAYS(C742,$Y$1,Info!$U$2:$U$41)-1</f>
        <v>32838</v>
      </c>
      <c r="T742" s="37">
        <f>NETWORKDAYS(C742,M742,Info!$U$2:$U$41)-1</f>
        <v>-1</v>
      </c>
      <c r="U742" s="40" t="str">
        <f>_xlfn.IFNA(VLOOKUP(G742,Info!$J$2:$O$26,6,0),"Sin Dato")</f>
        <v>Sin Dato</v>
      </c>
      <c r="V742" s="18"/>
    </row>
    <row r="743" spans="1:22" ht="27" customHeight="1" x14ac:dyDescent="0.25">
      <c r="A743" s="12"/>
      <c r="B743" s="12"/>
      <c r="C743" s="12"/>
      <c r="D743" s="12"/>
      <c r="E743" s="12"/>
      <c r="F743" s="12"/>
      <c r="G743" s="8"/>
      <c r="H743" s="12"/>
      <c r="I743" s="12"/>
      <c r="J743" s="12"/>
      <c r="K743" s="16"/>
      <c r="L743" s="16"/>
      <c r="M743" s="16"/>
      <c r="N743" s="16"/>
      <c r="O743" s="16"/>
      <c r="P743" s="16"/>
      <c r="Q743" s="16"/>
      <c r="R743" s="42" t="e">
        <f>WORKDAY(C743,U743,Info!U741:U760)</f>
        <v>#VALUE!</v>
      </c>
      <c r="S743" s="43">
        <f ca="1">NETWORKDAYS(C743,$Y$1,Info!$U$2:$U$41)-1</f>
        <v>32838</v>
      </c>
      <c r="T743" s="37">
        <f>NETWORKDAYS(C743,M743,Info!$U$2:$U$41)-1</f>
        <v>-1</v>
      </c>
      <c r="U743" s="40" t="str">
        <f>_xlfn.IFNA(VLOOKUP(G743,Info!$J$2:$O$26,6,0),"Sin Dato")</f>
        <v>Sin Dato</v>
      </c>
      <c r="V743" s="18"/>
    </row>
    <row r="744" spans="1:22" ht="27" customHeight="1" x14ac:dyDescent="0.25">
      <c r="A744" s="12"/>
      <c r="B744" s="12"/>
      <c r="C744" s="12"/>
      <c r="D744" s="12"/>
      <c r="E744" s="12"/>
      <c r="F744" s="12"/>
      <c r="G744" s="8"/>
      <c r="H744" s="12"/>
      <c r="I744" s="12"/>
      <c r="J744" s="12"/>
      <c r="K744" s="16"/>
      <c r="L744" s="16"/>
      <c r="M744" s="16"/>
      <c r="N744" s="16"/>
      <c r="O744" s="16"/>
      <c r="P744" s="16"/>
      <c r="Q744" s="16"/>
      <c r="R744" s="42" t="e">
        <f>WORKDAY(C744,U744,Info!U742:U761)</f>
        <v>#VALUE!</v>
      </c>
      <c r="S744" s="43">
        <f ca="1">NETWORKDAYS(C744,$Y$1,Info!$U$2:$U$41)-1</f>
        <v>32838</v>
      </c>
      <c r="T744" s="37">
        <f>NETWORKDAYS(C744,M744,Info!$U$2:$U$41)-1</f>
        <v>-1</v>
      </c>
      <c r="U744" s="40" t="str">
        <f>_xlfn.IFNA(VLOOKUP(G744,Info!$J$2:$O$26,6,0),"Sin Dato")</f>
        <v>Sin Dato</v>
      </c>
      <c r="V744" s="18"/>
    </row>
    <row r="745" spans="1:22" ht="27" customHeight="1" x14ac:dyDescent="0.25">
      <c r="A745" s="12"/>
      <c r="B745" s="12"/>
      <c r="C745" s="12"/>
      <c r="D745" s="12"/>
      <c r="E745" s="12"/>
      <c r="F745" s="12"/>
      <c r="G745" s="8"/>
      <c r="H745" s="12"/>
      <c r="I745" s="12"/>
      <c r="J745" s="12"/>
      <c r="K745" s="16"/>
      <c r="L745" s="16"/>
      <c r="M745" s="16"/>
      <c r="N745" s="16"/>
      <c r="O745" s="16"/>
      <c r="P745" s="16"/>
      <c r="Q745" s="16"/>
      <c r="R745" s="42" t="e">
        <f>WORKDAY(C745,U745,Info!U743:U762)</f>
        <v>#VALUE!</v>
      </c>
      <c r="S745" s="43">
        <f ca="1">NETWORKDAYS(C745,$Y$1,Info!$U$2:$U$41)-1</f>
        <v>32838</v>
      </c>
      <c r="T745" s="37">
        <f>NETWORKDAYS(C745,M745,Info!$U$2:$U$41)-1</f>
        <v>-1</v>
      </c>
      <c r="U745" s="40" t="str">
        <f>_xlfn.IFNA(VLOOKUP(G745,Info!$J$2:$O$26,6,0),"Sin Dato")</f>
        <v>Sin Dato</v>
      </c>
      <c r="V745" s="18"/>
    </row>
    <row r="746" spans="1:22" ht="27" customHeight="1" x14ac:dyDescent="0.25">
      <c r="A746" s="12"/>
      <c r="B746" s="12"/>
      <c r="C746" s="12"/>
      <c r="D746" s="12"/>
      <c r="E746" s="12"/>
      <c r="F746" s="12"/>
      <c r="G746" s="8"/>
      <c r="H746" s="12"/>
      <c r="I746" s="12"/>
      <c r="J746" s="12"/>
      <c r="K746" s="16"/>
      <c r="L746" s="16"/>
      <c r="M746" s="16"/>
      <c r="N746" s="16"/>
      <c r="O746" s="16"/>
      <c r="P746" s="16"/>
      <c r="Q746" s="16"/>
      <c r="R746" s="42" t="e">
        <f>WORKDAY(C746,U746,Info!U744:U763)</f>
        <v>#VALUE!</v>
      </c>
      <c r="S746" s="43">
        <f ca="1">NETWORKDAYS(C746,$Y$1,Info!$U$2:$U$41)-1</f>
        <v>32838</v>
      </c>
      <c r="T746" s="37">
        <f>NETWORKDAYS(C746,M746,Info!$U$2:$U$41)-1</f>
        <v>-1</v>
      </c>
      <c r="U746" s="40" t="str">
        <f>_xlfn.IFNA(VLOOKUP(G746,Info!$J$2:$O$26,6,0),"Sin Dato")</f>
        <v>Sin Dato</v>
      </c>
      <c r="V746" s="18"/>
    </row>
    <row r="747" spans="1:22" ht="27" customHeight="1" x14ac:dyDescent="0.25">
      <c r="A747" s="12"/>
      <c r="B747" s="12"/>
      <c r="C747" s="12"/>
      <c r="D747" s="12"/>
      <c r="E747" s="12"/>
      <c r="F747" s="12"/>
      <c r="G747" s="8"/>
      <c r="H747" s="12"/>
      <c r="I747" s="12"/>
      <c r="J747" s="12"/>
      <c r="K747" s="16"/>
      <c r="L747" s="16"/>
      <c r="M747" s="16"/>
      <c r="N747" s="16"/>
      <c r="O747" s="16"/>
      <c r="P747" s="16"/>
      <c r="Q747" s="16"/>
      <c r="R747" s="42" t="e">
        <f>WORKDAY(C747,U747,Info!U745:U764)</f>
        <v>#VALUE!</v>
      </c>
      <c r="S747" s="43">
        <f ca="1">NETWORKDAYS(C747,$Y$1,Info!$U$2:$U$41)-1</f>
        <v>32838</v>
      </c>
      <c r="T747" s="37">
        <f>NETWORKDAYS(C747,M747,Info!$U$2:$U$41)-1</f>
        <v>-1</v>
      </c>
      <c r="U747" s="40" t="str">
        <f>_xlfn.IFNA(VLOOKUP(G747,Info!$J$2:$O$26,6,0),"Sin Dato")</f>
        <v>Sin Dato</v>
      </c>
      <c r="V747" s="18"/>
    </row>
    <row r="748" spans="1:22" ht="27" customHeight="1" x14ac:dyDescent="0.25">
      <c r="A748" s="12"/>
      <c r="B748" s="12"/>
      <c r="C748" s="12"/>
      <c r="D748" s="12"/>
      <c r="E748" s="12"/>
      <c r="F748" s="12"/>
      <c r="G748" s="8"/>
      <c r="H748" s="12"/>
      <c r="I748" s="12"/>
      <c r="J748" s="12"/>
      <c r="K748" s="16"/>
      <c r="L748" s="16"/>
      <c r="M748" s="16"/>
      <c r="N748" s="16"/>
      <c r="O748" s="16"/>
      <c r="P748" s="16"/>
      <c r="Q748" s="16"/>
      <c r="R748" s="42" t="e">
        <f>WORKDAY(C748,U748,Info!U746:U765)</f>
        <v>#VALUE!</v>
      </c>
      <c r="S748" s="43">
        <f ca="1">NETWORKDAYS(C748,$Y$1,Info!$U$2:$U$41)-1</f>
        <v>32838</v>
      </c>
      <c r="T748" s="37">
        <f>NETWORKDAYS(C748,M748,Info!$U$2:$U$41)-1</f>
        <v>-1</v>
      </c>
      <c r="U748" s="40" t="str">
        <f>_xlfn.IFNA(VLOOKUP(G748,Info!$J$2:$O$26,6,0),"Sin Dato")</f>
        <v>Sin Dato</v>
      </c>
      <c r="V748" s="18"/>
    </row>
    <row r="749" spans="1:22" ht="27" customHeight="1" x14ac:dyDescent="0.25">
      <c r="A749" s="12"/>
      <c r="B749" s="12"/>
      <c r="C749" s="12"/>
      <c r="D749" s="12"/>
      <c r="E749" s="12"/>
      <c r="F749" s="12"/>
      <c r="G749" s="8"/>
      <c r="H749" s="12"/>
      <c r="I749" s="12"/>
      <c r="J749" s="12"/>
      <c r="K749" s="16"/>
      <c r="L749" s="16"/>
      <c r="M749" s="16"/>
      <c r="N749" s="16"/>
      <c r="O749" s="16"/>
      <c r="P749" s="16"/>
      <c r="Q749" s="16"/>
      <c r="R749" s="42" t="e">
        <f>WORKDAY(C749,U749,Info!U747:U766)</f>
        <v>#VALUE!</v>
      </c>
      <c r="S749" s="43">
        <f ca="1">NETWORKDAYS(C749,$Y$1,Info!$U$2:$U$41)-1</f>
        <v>32838</v>
      </c>
      <c r="T749" s="37">
        <f>NETWORKDAYS(C749,M749,Info!$U$2:$U$41)-1</f>
        <v>-1</v>
      </c>
      <c r="U749" s="40" t="str">
        <f>_xlfn.IFNA(VLOOKUP(G749,Info!$J$2:$O$26,6,0),"Sin Dato")</f>
        <v>Sin Dato</v>
      </c>
      <c r="V749" s="18"/>
    </row>
    <row r="750" spans="1:22" ht="27" customHeight="1" x14ac:dyDescent="0.25">
      <c r="A750" s="12"/>
      <c r="B750" s="12"/>
      <c r="C750" s="12"/>
      <c r="D750" s="12"/>
      <c r="E750" s="12"/>
      <c r="F750" s="12"/>
      <c r="G750" s="8"/>
      <c r="H750" s="12"/>
      <c r="I750" s="12"/>
      <c r="J750" s="12"/>
      <c r="K750" s="16"/>
      <c r="L750" s="16"/>
      <c r="M750" s="16"/>
      <c r="N750" s="16"/>
      <c r="O750" s="16"/>
      <c r="P750" s="16"/>
      <c r="Q750" s="16"/>
      <c r="R750" s="42" t="e">
        <f>WORKDAY(C750,U750,Info!U748:U767)</f>
        <v>#VALUE!</v>
      </c>
      <c r="S750" s="43">
        <f ca="1">NETWORKDAYS(C750,$Y$1,Info!$U$2:$U$41)-1</f>
        <v>32838</v>
      </c>
      <c r="T750" s="37">
        <f>NETWORKDAYS(C750,M750,Info!$U$2:$U$41)-1</f>
        <v>-1</v>
      </c>
      <c r="U750" s="40" t="str">
        <f>_xlfn.IFNA(VLOOKUP(G750,Info!$J$2:$O$26,6,0),"Sin Dato")</f>
        <v>Sin Dato</v>
      </c>
      <c r="V750" s="18"/>
    </row>
    <row r="751" spans="1:22" ht="27" customHeight="1" x14ac:dyDescent="0.25">
      <c r="A751" s="12"/>
      <c r="B751" s="12"/>
      <c r="C751" s="12"/>
      <c r="D751" s="12"/>
      <c r="E751" s="12"/>
      <c r="F751" s="12"/>
      <c r="G751" s="8"/>
      <c r="H751" s="12"/>
      <c r="I751" s="12"/>
      <c r="J751" s="12"/>
      <c r="K751" s="16"/>
      <c r="L751" s="16"/>
      <c r="M751" s="16"/>
      <c r="N751" s="16"/>
      <c r="O751" s="16"/>
      <c r="P751" s="16"/>
      <c r="Q751" s="16"/>
      <c r="R751" s="42" t="e">
        <f>WORKDAY(C751,U751,Info!U749:U768)</f>
        <v>#VALUE!</v>
      </c>
      <c r="S751" s="43">
        <f ca="1">NETWORKDAYS(C751,$Y$1,Info!$U$2:$U$41)-1</f>
        <v>32838</v>
      </c>
      <c r="T751" s="37">
        <f>NETWORKDAYS(C751,M751,Info!$U$2:$U$41)-1</f>
        <v>-1</v>
      </c>
      <c r="U751" s="40" t="str">
        <f>_xlfn.IFNA(VLOOKUP(G751,Info!$J$2:$O$26,6,0),"Sin Dato")</f>
        <v>Sin Dato</v>
      </c>
      <c r="V751" s="18"/>
    </row>
    <row r="752" spans="1:22" ht="27" customHeight="1" x14ac:dyDescent="0.25">
      <c r="A752" s="12"/>
      <c r="B752" s="12"/>
      <c r="C752" s="12"/>
      <c r="D752" s="12"/>
      <c r="E752" s="12"/>
      <c r="F752" s="12"/>
      <c r="G752" s="8"/>
      <c r="H752" s="12"/>
      <c r="I752" s="12"/>
      <c r="J752" s="12"/>
      <c r="K752" s="16"/>
      <c r="L752" s="16"/>
      <c r="M752" s="16"/>
      <c r="N752" s="16"/>
      <c r="O752" s="16"/>
      <c r="P752" s="16"/>
      <c r="Q752" s="16"/>
      <c r="R752" s="42" t="e">
        <f>WORKDAY(C752,U752,Info!U750:U769)</f>
        <v>#VALUE!</v>
      </c>
      <c r="S752" s="43">
        <f ca="1">NETWORKDAYS(C752,$Y$1,Info!$U$2:$U$41)-1</f>
        <v>32838</v>
      </c>
      <c r="T752" s="37">
        <f>NETWORKDAYS(C752,M752,Info!$U$2:$U$41)-1</f>
        <v>-1</v>
      </c>
      <c r="U752" s="40" t="str">
        <f>_xlfn.IFNA(VLOOKUP(G752,Info!$J$2:$O$26,6,0),"Sin Dato")</f>
        <v>Sin Dato</v>
      </c>
      <c r="V752" s="18"/>
    </row>
    <row r="753" spans="1:22" ht="27" customHeight="1" x14ac:dyDescent="0.25">
      <c r="A753" s="12"/>
      <c r="B753" s="12"/>
      <c r="C753" s="12"/>
      <c r="D753" s="12"/>
      <c r="E753" s="12"/>
      <c r="F753" s="12"/>
      <c r="G753" s="8"/>
      <c r="H753" s="12"/>
      <c r="I753" s="12"/>
      <c r="J753" s="12"/>
      <c r="K753" s="16"/>
      <c r="L753" s="16"/>
      <c r="M753" s="16"/>
      <c r="N753" s="16"/>
      <c r="O753" s="16"/>
      <c r="P753" s="16"/>
      <c r="Q753" s="16"/>
      <c r="R753" s="42" t="e">
        <f>WORKDAY(C753,U753,Info!U751:U770)</f>
        <v>#VALUE!</v>
      </c>
      <c r="S753" s="43">
        <f ca="1">NETWORKDAYS(C753,$Y$1,Info!$U$2:$U$41)-1</f>
        <v>32838</v>
      </c>
      <c r="T753" s="37">
        <f>NETWORKDAYS(C753,M753,Info!$U$2:$U$41)-1</f>
        <v>-1</v>
      </c>
      <c r="U753" s="40" t="str">
        <f>_xlfn.IFNA(VLOOKUP(G753,Info!$J$2:$O$26,6,0),"Sin Dato")</f>
        <v>Sin Dato</v>
      </c>
      <c r="V753" s="18"/>
    </row>
    <row r="754" spans="1:22" ht="27" customHeight="1" x14ac:dyDescent="0.25">
      <c r="A754" s="12"/>
      <c r="B754" s="12"/>
      <c r="C754" s="12"/>
      <c r="D754" s="12"/>
      <c r="E754" s="12"/>
      <c r="F754" s="12"/>
      <c r="G754" s="8"/>
      <c r="H754" s="12"/>
      <c r="I754" s="12"/>
      <c r="J754" s="12"/>
      <c r="K754" s="16"/>
      <c r="L754" s="16"/>
      <c r="M754" s="16"/>
      <c r="N754" s="16"/>
      <c r="O754" s="16"/>
      <c r="P754" s="16"/>
      <c r="Q754" s="16"/>
      <c r="R754" s="42" t="e">
        <f>WORKDAY(C754,U754,Info!U752:U771)</f>
        <v>#VALUE!</v>
      </c>
      <c r="S754" s="43">
        <f ca="1">NETWORKDAYS(C754,$Y$1,Info!$U$2:$U$41)-1</f>
        <v>32838</v>
      </c>
      <c r="T754" s="37">
        <f>NETWORKDAYS(C754,M754,Info!$U$2:$U$41)-1</f>
        <v>-1</v>
      </c>
      <c r="U754" s="40" t="str">
        <f>_xlfn.IFNA(VLOOKUP(G754,Info!$J$2:$O$26,6,0),"Sin Dato")</f>
        <v>Sin Dato</v>
      </c>
      <c r="V754" s="18"/>
    </row>
    <row r="755" spans="1:22" ht="27" customHeight="1" x14ac:dyDescent="0.25">
      <c r="A755" s="12"/>
      <c r="B755" s="12"/>
      <c r="C755" s="12"/>
      <c r="D755" s="12"/>
      <c r="E755" s="12"/>
      <c r="F755" s="12"/>
      <c r="G755" s="8"/>
      <c r="H755" s="12"/>
      <c r="I755" s="12"/>
      <c r="J755" s="12"/>
      <c r="K755" s="16"/>
      <c r="L755" s="16"/>
      <c r="M755" s="16"/>
      <c r="N755" s="16"/>
      <c r="O755" s="16"/>
      <c r="P755" s="16"/>
      <c r="Q755" s="16"/>
      <c r="R755" s="42" t="e">
        <f>WORKDAY(C755,U755,Info!U753:U772)</f>
        <v>#VALUE!</v>
      </c>
      <c r="S755" s="43">
        <f ca="1">NETWORKDAYS(C755,$Y$1,Info!$U$2:$U$41)-1</f>
        <v>32838</v>
      </c>
      <c r="T755" s="37">
        <f>NETWORKDAYS(C755,M755,Info!$U$2:$U$41)-1</f>
        <v>-1</v>
      </c>
      <c r="U755" s="40" t="str">
        <f>_xlfn.IFNA(VLOOKUP(G755,Info!$J$2:$O$26,6,0),"Sin Dato")</f>
        <v>Sin Dato</v>
      </c>
      <c r="V755" s="18"/>
    </row>
    <row r="756" spans="1:22" ht="27" customHeight="1" x14ac:dyDescent="0.25">
      <c r="A756" s="12"/>
      <c r="B756" s="12"/>
      <c r="C756" s="12"/>
      <c r="D756" s="12"/>
      <c r="E756" s="12"/>
      <c r="F756" s="12"/>
      <c r="G756" s="8"/>
      <c r="H756" s="12"/>
      <c r="I756" s="12"/>
      <c r="J756" s="12"/>
      <c r="K756" s="16"/>
      <c r="L756" s="16"/>
      <c r="M756" s="16"/>
      <c r="N756" s="16"/>
      <c r="O756" s="16"/>
      <c r="P756" s="16"/>
      <c r="Q756" s="16"/>
      <c r="R756" s="42" t="e">
        <f>WORKDAY(C756,U756,Info!U754:U773)</f>
        <v>#VALUE!</v>
      </c>
      <c r="S756" s="43">
        <f ca="1">NETWORKDAYS(C756,$Y$1,Info!$U$2:$U$41)-1</f>
        <v>32838</v>
      </c>
      <c r="T756" s="37">
        <f>NETWORKDAYS(C756,M756,Info!$U$2:$U$41)-1</f>
        <v>-1</v>
      </c>
      <c r="U756" s="40" t="str">
        <f>_xlfn.IFNA(VLOOKUP(G756,Info!$J$2:$O$26,6,0),"Sin Dato")</f>
        <v>Sin Dato</v>
      </c>
      <c r="V756" s="18"/>
    </row>
    <row r="757" spans="1:22" ht="27" customHeight="1" x14ac:dyDescent="0.25">
      <c r="A757" s="12"/>
      <c r="B757" s="12"/>
      <c r="C757" s="12"/>
      <c r="D757" s="12"/>
      <c r="E757" s="12"/>
      <c r="F757" s="12"/>
      <c r="G757" s="8"/>
      <c r="H757" s="12"/>
      <c r="I757" s="12"/>
      <c r="J757" s="12"/>
      <c r="K757" s="16"/>
      <c r="L757" s="16"/>
      <c r="M757" s="16"/>
      <c r="N757" s="16"/>
      <c r="O757" s="16"/>
      <c r="P757" s="16"/>
      <c r="Q757" s="16"/>
      <c r="R757" s="17">
        <f t="shared" ref="R757:R758" si="0">C757+10</f>
        <v>10</v>
      </c>
      <c r="S757" s="38"/>
      <c r="T757" s="10" t="e">
        <f>NETWORKDAYS(C757+1,M757,#REF!)</f>
        <v>#REF!</v>
      </c>
      <c r="U757" s="10"/>
      <c r="V757" s="18"/>
    </row>
    <row r="758" spans="1:22" ht="27" customHeight="1" x14ac:dyDescent="0.25">
      <c r="A758" s="12"/>
      <c r="B758" s="12"/>
      <c r="C758" s="15"/>
      <c r="D758" s="12"/>
      <c r="E758" s="12"/>
      <c r="F758" s="12"/>
      <c r="G758" s="8"/>
      <c r="H758" s="12"/>
      <c r="I758" s="12"/>
      <c r="J758" s="12"/>
      <c r="K758" s="16"/>
      <c r="L758" s="16"/>
      <c r="M758" s="25"/>
      <c r="N758" s="16"/>
      <c r="O758" s="16"/>
      <c r="P758" s="16"/>
      <c r="Q758" s="16"/>
      <c r="R758" s="17">
        <f t="shared" si="0"/>
        <v>10</v>
      </c>
      <c r="S758" s="38"/>
      <c r="T758" s="10" t="e">
        <f>NETWORKDAYS(C758+1,M758,#REF!)</f>
        <v>#REF!</v>
      </c>
      <c r="U758" s="10"/>
      <c r="V758" s="18"/>
    </row>
  </sheetData>
  <autoFilter ref="A3:W758" xr:uid="{00000000-0009-0000-0000-000000000000}"/>
  <dataConsolidate/>
  <mergeCells count="4">
    <mergeCell ref="K2:V2"/>
    <mergeCell ref="A2:J2"/>
    <mergeCell ref="A1:D1"/>
    <mergeCell ref="E1:V1"/>
  </mergeCells>
  <conditionalFormatting sqref="A414:J432 A437:A599">
    <cfRule type="containsText" dxfId="76" priority="402" operator="containsText" text="D.P.">
      <formula>NOT(ISERROR(SEARCH("D.P.",A414)))</formula>
    </cfRule>
    <cfRule type="containsText" dxfId="75" priority="401" operator="containsText" text="trámites contractuales">
      <formula>NOT(ISERROR(SEARCH("trámites contractuales",A414)))</formula>
    </cfRule>
  </conditionalFormatting>
  <conditionalFormatting sqref="A3:V4 A5:R76 A77:Q136 R77:R153 A137:F141 G141 H141:Q153 A142:G384 H154:R154 H155:Q188 R155:R343 G189:Q189 H190:Q343 H344:R345 H346:Q384 R346:R756 A385:Q413 B412:B434 K414:Q565 I433:L433 A433:D436 I434:J444 B437:D543 H502:J502 I503:J519 I521:J522 H522 H523:J523 I534:J543 H544:J565 B544:G599 H566:Q756 A600:G758 H757:V758">
    <cfRule type="containsText" dxfId="74" priority="442" operator="containsText" text="trámites contractuales">
      <formula>NOT(ISERROR(SEARCH("trámites contractuales",A3)))</formula>
    </cfRule>
    <cfRule type="containsText" dxfId="73" priority="443" operator="containsText" text="D.P.">
      <formula>NOT(ISERROR(SEARCH("D.P.",A3)))</formula>
    </cfRule>
  </conditionalFormatting>
  <conditionalFormatting sqref="E433:F497">
    <cfRule type="containsText" dxfId="72" priority="208" operator="containsText" text="D.P.">
      <formula>NOT(ISERROR(SEARCH("D.P.",E433)))</formula>
    </cfRule>
    <cfRule type="containsText" dxfId="71" priority="207" operator="containsText" text="trámites contractuales">
      <formula>NOT(ISERROR(SEARCH("trámites contractuales",E433)))</formula>
    </cfRule>
  </conditionalFormatting>
  <conditionalFormatting sqref="E500:F536">
    <cfRule type="containsText" dxfId="70" priority="27" operator="containsText" text="trámites contractuales">
      <formula>NOT(ISERROR(SEARCH("trámites contractuales",E500)))</formula>
    </cfRule>
    <cfRule type="containsText" dxfId="69" priority="28" operator="containsText" text="D.P.">
      <formula>NOT(ISERROR(SEARCH("D.P.",E500)))</formula>
    </cfRule>
  </conditionalFormatting>
  <conditionalFormatting sqref="E537:H543">
    <cfRule type="containsText" dxfId="68" priority="1" operator="containsText" text="trámites contractuales">
      <formula>NOT(ISERROR(SEARCH("trámites contractuales",E537)))</formula>
    </cfRule>
    <cfRule type="containsText" dxfId="67" priority="2" operator="containsText" text="D.P.">
      <formula>NOT(ISERROR(SEARCH("D.P.",E537)))</formula>
    </cfRule>
  </conditionalFormatting>
  <conditionalFormatting sqref="E498:J499">
    <cfRule type="containsText" dxfId="66" priority="200" operator="containsText" text="D.P.">
      <formula>NOT(ISERROR(SEARCH("D.P.",E498)))</formula>
    </cfRule>
    <cfRule type="containsText" dxfId="65" priority="199" operator="containsText" text="trámites contractuales">
      <formula>NOT(ISERROR(SEARCH("trámites contractuales",E498)))</formula>
    </cfRule>
  </conditionalFormatting>
  <conditionalFormatting sqref="G502:G503">
    <cfRule type="containsText" dxfId="64" priority="179" operator="containsText" text="trámites contractuales">
      <formula>NOT(ISERROR(SEARCH("trámites contractuales",G502)))</formula>
    </cfRule>
    <cfRule type="containsText" dxfId="63" priority="180" operator="containsText" text="D.P.">
      <formula>NOT(ISERROR(SEARCH("D.P.",G502)))</formula>
    </cfRule>
  </conditionalFormatting>
  <conditionalFormatting sqref="G522:G523">
    <cfRule type="containsText" dxfId="62" priority="79" operator="containsText" text="trámites contractuales">
      <formula>NOT(ISERROR(SEARCH("trámites contractuales",G522)))</formula>
    </cfRule>
    <cfRule type="containsText" dxfId="61" priority="80" operator="containsText" text="D.P.">
      <formula>NOT(ISERROR(SEARCH("D.P.",G522)))</formula>
    </cfRule>
  </conditionalFormatting>
  <conditionalFormatting sqref="G433:H444">
    <cfRule type="containsText" dxfId="60" priority="375" operator="containsText" text="trámites contractuales">
      <formula>NOT(ISERROR(SEARCH("trámites contractuales",G433)))</formula>
    </cfRule>
    <cfRule type="containsText" dxfId="59" priority="376" operator="containsText" text="D.P.">
      <formula>NOT(ISERROR(SEARCH("D.P.",G433)))</formula>
    </cfRule>
  </conditionalFormatting>
  <conditionalFormatting sqref="G504:H519">
    <cfRule type="containsText" dxfId="58" priority="94" operator="containsText" text="D.P.">
      <formula>NOT(ISERROR(SEARCH("D.P.",G504)))</formula>
    </cfRule>
    <cfRule type="containsText" dxfId="57" priority="93" operator="containsText" text="trámites contractuales">
      <formula>NOT(ISERROR(SEARCH("trámites contractuales",G504)))</formula>
    </cfRule>
  </conditionalFormatting>
  <conditionalFormatting sqref="G521:H521">
    <cfRule type="containsText" dxfId="56" priority="85" operator="containsText" text="trámites contractuales">
      <formula>NOT(ISERROR(SEARCH("trámites contractuales",G521)))</formula>
    </cfRule>
    <cfRule type="containsText" dxfId="55" priority="86" operator="containsText" text="D.P.">
      <formula>NOT(ISERROR(SEARCH("D.P.",G521)))</formula>
    </cfRule>
  </conditionalFormatting>
  <conditionalFormatting sqref="G534:H536">
    <cfRule type="containsText" dxfId="54" priority="25" operator="containsText" text="trámites contractuales">
      <formula>NOT(ISERROR(SEARCH("trámites contractuales",G534)))</formula>
    </cfRule>
    <cfRule type="containsText" dxfId="53" priority="26" operator="containsText" text="D.P.">
      <formula>NOT(ISERROR(SEARCH("D.P.",G534)))</formula>
    </cfRule>
  </conditionalFormatting>
  <conditionalFormatting sqref="G445:J497">
    <cfRule type="containsText" dxfId="52" priority="215" operator="containsText" text="trámites contractuales">
      <formula>NOT(ISERROR(SEARCH("trámites contractuales",G445)))</formula>
    </cfRule>
    <cfRule type="containsText" dxfId="51" priority="216" operator="containsText" text="D.P.">
      <formula>NOT(ISERROR(SEARCH("D.P.",G445)))</formula>
    </cfRule>
  </conditionalFormatting>
  <conditionalFormatting sqref="G500:J501">
    <cfRule type="containsText" dxfId="50" priority="192" operator="containsText" text="D.P.">
      <formula>NOT(ISERROR(SEARCH("D.P.",G500)))</formula>
    </cfRule>
    <cfRule type="containsText" dxfId="49" priority="191" operator="containsText" text="trámites contractuales">
      <formula>NOT(ISERROR(SEARCH("trámites contractuales",G500)))</formula>
    </cfRule>
  </conditionalFormatting>
  <conditionalFormatting sqref="G520:J520">
    <cfRule type="containsText" dxfId="48" priority="89" operator="containsText" text="trámites contractuales">
      <formula>NOT(ISERROR(SEARCH("trámites contractuales",G520)))</formula>
    </cfRule>
    <cfRule type="containsText" dxfId="47" priority="90" operator="containsText" text="D.P.">
      <formula>NOT(ISERROR(SEARCH("D.P.",G520)))</formula>
    </cfRule>
  </conditionalFormatting>
  <conditionalFormatting sqref="G524:J533">
    <cfRule type="containsText" dxfId="46" priority="37" operator="containsText" text="trámites contractuales">
      <formula>NOT(ISERROR(SEARCH("trámites contractuales",G524)))</formula>
    </cfRule>
    <cfRule type="containsText" dxfId="45" priority="38" operator="containsText" text="D.P.">
      <formula>NOT(ISERROR(SEARCH("D.P.",G524)))</formula>
    </cfRule>
  </conditionalFormatting>
  <conditionalFormatting sqref="H503">
    <cfRule type="containsText" dxfId="44" priority="177" operator="containsText" text="trámites contractuales">
      <formula>NOT(ISERROR(SEARCH("trámites contractuales",H503)))</formula>
    </cfRule>
    <cfRule type="containsText" dxfId="43" priority="178" operator="containsText" text="D.P.">
      <formula>NOT(ISERROR(SEARCH("D.P.",H503)))</formula>
    </cfRule>
  </conditionalFormatting>
  <conditionalFormatting sqref="S4:S75">
    <cfRule type="containsText" dxfId="42" priority="428" operator="containsText" text="Ok">
      <formula>NOT(ISERROR(SEARCH("Ok",S4)))</formula>
    </cfRule>
  </conditionalFormatting>
  <conditionalFormatting sqref="S357 S361 S371 S380 S382 S386:T386 S388:S756">
    <cfRule type="cellIs" dxfId="41" priority="425" operator="between">
      <formula>1</formula>
      <formula>5</formula>
    </cfRule>
    <cfRule type="cellIs" dxfId="40" priority="424" operator="between">
      <formula>6</formula>
      <formula>8</formula>
    </cfRule>
  </conditionalFormatting>
  <conditionalFormatting sqref="S378:S379 S387 S390:S393 S397 S399:S400 S403 S407:S408 S411 S413 S415 S419 S421 S423:S425 S427:S428 S431 S434:S435 S437 S439 S442 S449:S450 S452:S453 S456 S460 S463 S465 S467 S474 S476:S477 S479:S484 S495 S503 S77:S153">
    <cfRule type="containsText" dxfId="39" priority="133" operator="containsText" text="Ok">
      <formula>NOT(ISERROR(SEARCH("Ok",S77)))</formula>
    </cfRule>
  </conditionalFormatting>
  <conditionalFormatting sqref="S380:S381">
    <cfRule type="containsText" dxfId="38" priority="426" operator="containsText" text="Ok">
      <formula>NOT(ISERROR(SEARCH("Ok",S380)))</formula>
    </cfRule>
  </conditionalFormatting>
  <conditionalFormatting sqref="S381:S385">
    <cfRule type="containsText" dxfId="37" priority="125" operator="containsText" text="Ok">
      <formula>NOT(ISERROR(SEARCH("Ok",S381)))</formula>
    </cfRule>
  </conditionalFormatting>
  <conditionalFormatting sqref="S386 S389 S395 S402 S404 S416:S418 S420 S422 S426 S429:S430 S433 S436 S438 S440:S441 S443 S447:S448 S451 S457:S459 S462 S473 S486:S487 S499 S504 S155:S377">
    <cfRule type="containsText" dxfId="36" priority="129" operator="containsText" text="Ok">
      <formula>NOT(ISERROR(SEARCH("Ok",S155)))</formula>
    </cfRule>
  </conditionalFormatting>
  <conditionalFormatting sqref="S388:S756 S357 S361 S371 S386:T386 S382 S380">
    <cfRule type="cellIs" dxfId="35" priority="423" operator="between">
      <formula>10</formula>
      <formula>30</formula>
    </cfRule>
  </conditionalFormatting>
  <conditionalFormatting sqref="S394 S401 S414 S432 S454">
    <cfRule type="containsText" dxfId="34" priority="126" operator="containsText" text="Ok">
      <formula>NOT(ISERROR(SEARCH("Ok",S394)))</formula>
    </cfRule>
  </conditionalFormatting>
  <conditionalFormatting sqref="S396">
    <cfRule type="containsText" dxfId="33" priority="123" operator="containsText" text="Ok">
      <formula>NOT(ISERROR(SEARCH("Ok",S396)))</formula>
    </cfRule>
    <cfRule type="colorScale" priority="124">
      <colorScale>
        <cfvo type="num" val="1"/>
        <cfvo type="percentile" val="9"/>
        <cfvo type="num" val="$U$4"/>
        <color rgb="FF00B050"/>
        <color rgb="FFFFEB84"/>
        <color rgb="FFFF0000"/>
      </colorScale>
    </cfRule>
  </conditionalFormatting>
  <conditionalFormatting sqref="S398">
    <cfRule type="colorScale" priority="122">
      <colorScale>
        <cfvo type="num" val="1"/>
        <cfvo type="percentile" val="9"/>
        <cfvo type="num" val="$U$4"/>
        <color rgb="FF00B050"/>
        <color rgb="FFFFEB84"/>
        <color rgb="FFFF0000"/>
      </colorScale>
    </cfRule>
    <cfRule type="containsText" dxfId="32" priority="121" operator="containsText" text="Ok">
      <formula>NOT(ISERROR(SEARCH("Ok",S398)))</formula>
    </cfRule>
  </conditionalFormatting>
  <conditionalFormatting sqref="S405">
    <cfRule type="colorScale" priority="120">
      <colorScale>
        <cfvo type="num" val="1"/>
        <cfvo type="percentile" val="9"/>
        <cfvo type="num" val="$U$4"/>
        <color rgb="FF00B050"/>
        <color rgb="FFFFEB84"/>
        <color rgb="FFFF0000"/>
      </colorScale>
    </cfRule>
  </conditionalFormatting>
  <conditionalFormatting sqref="S405:S406">
    <cfRule type="containsText" dxfId="31" priority="119" operator="containsText" text="Ok">
      <formula>NOT(ISERROR(SEARCH("Ok",S405)))</formula>
    </cfRule>
  </conditionalFormatting>
  <conditionalFormatting sqref="S409:S410 S469:S470 S492:S493">
    <cfRule type="containsText" dxfId="30" priority="130" operator="containsText" text="Ok">
      <formula>NOT(ISERROR(SEARCH("Ok",S409)))</formula>
    </cfRule>
  </conditionalFormatting>
  <conditionalFormatting sqref="S445 S454 S432 S414 S406 S401 S394">
    <cfRule type="colorScale" priority="127">
      <colorScale>
        <cfvo type="num" val="1"/>
        <cfvo type="percentile" val="9"/>
        <cfvo type="num" val="$U$4"/>
        <color rgb="FF00B050"/>
        <color rgb="FFFFEB84"/>
        <color rgb="FFFF0000"/>
      </colorScale>
    </cfRule>
  </conditionalFormatting>
  <conditionalFormatting sqref="S445:S446">
    <cfRule type="containsText" dxfId="29" priority="117" operator="containsText" text="Ok">
      <formula>NOT(ISERROR(SEARCH("Ok",S445)))</formula>
    </cfRule>
  </conditionalFormatting>
  <conditionalFormatting sqref="S446">
    <cfRule type="colorScale" priority="118">
      <colorScale>
        <cfvo type="num" val="1"/>
        <cfvo type="percentile" val="9"/>
        <cfvo type="num" val="$U$4"/>
        <color rgb="FF00B050"/>
        <color rgb="FFFFEB84"/>
        <color rgb="FFFF0000"/>
      </colorScale>
    </cfRule>
  </conditionalFormatting>
  <conditionalFormatting sqref="S479:S484 S503 S495 S476:S477 S452:S453 S474 S467 S465 S463 S460 S456 S449:S450 S434:S435 S442 S439 S437 S427:S428 S431 S423:S425 S407:S408 S421 S419 S415 S413 S411 S399:S400 S403 S390:S393 S397 S378:S379 S387">
    <cfRule type="colorScale" priority="132">
      <colorScale>
        <cfvo type="num" val="1"/>
        <cfvo type="percentile" val="9"/>
        <cfvo type="num" val="$U$4"/>
        <color rgb="FF00B050"/>
        <color rgb="FFFFEB84"/>
        <color rgb="FFFF0000"/>
      </colorScale>
    </cfRule>
  </conditionalFormatting>
  <conditionalFormatting sqref="S486:S487 S504 S499 S457:S459 S473 S462 S447:S448 S451 S440:S441 S443 S429:S430 S438 S436 S433 S417:S418 S426 S422 S420 S404 S402 S395 S389 S386">
    <cfRule type="colorScale" priority="128">
      <colorScale>
        <cfvo type="num" val="1"/>
        <cfvo type="percentile" val="9"/>
        <cfvo type="num" val="$U$4"/>
        <color rgb="FF00B050"/>
        <color rgb="FFFFEB84"/>
        <color rgb="FFFF0000"/>
      </colorScale>
    </cfRule>
  </conditionalFormatting>
  <conditionalFormatting sqref="S492:S493 S469:S470 S409:S410 S416">
    <cfRule type="colorScale" priority="131">
      <colorScale>
        <cfvo type="num" val="1"/>
        <cfvo type="percentile" val="9"/>
        <cfvo type="num" val="$U$4"/>
        <color rgb="FF00B050"/>
        <color rgb="FFFFEB84"/>
        <color rgb="FFFF0000"/>
      </colorScale>
    </cfRule>
  </conditionalFormatting>
  <conditionalFormatting sqref="S4:T4">
    <cfRule type="colorScale" priority="429">
      <colorScale>
        <cfvo type="num" val="1"/>
        <cfvo type="percentile" val="7"/>
        <cfvo type="num" val="$U$4"/>
        <color rgb="FF00B050"/>
        <color rgb="FFFFEB84"/>
        <color rgb="FFFF0000"/>
      </colorScale>
    </cfRule>
  </conditionalFormatting>
  <conditionalFormatting sqref="S5:V756 G137:Q140">
    <cfRule type="containsText" dxfId="28" priority="438" operator="containsText" text="trámites contractuales">
      <formula>NOT(ISERROR(SEARCH("trámites contractuales",G5)))</formula>
    </cfRule>
    <cfRule type="containsText" dxfId="27" priority="439" operator="containsText" text="D.P.">
      <formula>NOT(ISERROR(SEARCH("D.P.",G5)))</formula>
    </cfRule>
  </conditionalFormatting>
  <conditionalFormatting sqref="T5:T756 S5:S75 S77:S153 S155:S377 S380:S385">
    <cfRule type="colorScale" priority="427">
      <colorScale>
        <cfvo type="num" val="1"/>
        <cfvo type="percentile" val="9"/>
        <cfvo type="num" val="$U$4"/>
        <color rgb="FF00B050"/>
        <color rgb="FFFFEB84"/>
        <color rgb="FFFF0000"/>
      </colorScale>
    </cfRule>
  </conditionalFormatting>
  <dataValidations count="7">
    <dataValidation type="list" allowBlank="1" showInputMessage="1" showErrorMessage="1" sqref="G156:G157 G3:G154 G160:G411 G414:G418 G420:G438 G440:G448 G451 G454:G459 G461:G462 G468:G473 G478 G485:G487 G490:G1048576" xr:uid="{00000000-0002-0000-0000-000000000000}">
      <formula1>Trámite</formula1>
    </dataValidation>
    <dataValidation showDropDown="1" showInputMessage="1" showErrorMessage="1" sqref="G158:J158 G159:H159 G155:I155 D3:D1048576" xr:uid="{00000000-0002-0000-0000-000001000000}"/>
    <dataValidation type="list" allowBlank="1" showInputMessage="1" showErrorMessage="1" sqref="F3:F411 F537 F544:F1048576" xr:uid="{00000000-0002-0000-0000-000002000000}">
      <formula1>Medio</formula1>
    </dataValidation>
    <dataValidation type="list" allowBlank="1" showInputMessage="1" showErrorMessage="1" sqref="K499 J3:J157 I532:I533 I535:I539 J159:J411 K408 K445 K459 J544:J1048576" xr:uid="{00000000-0002-0000-0000-000003000000}">
      <formula1>Destinatarios1</formula1>
    </dataValidation>
    <dataValidation type="list" allowBlank="1" showInputMessage="1" showErrorMessage="1" sqref="I534 K4:K387 K496:K498 K429 K409:K412 K415 K422 K389:K407 K491 K566:K758 K518 K489" xr:uid="{00000000-0002-0000-0000-000005000000}">
      <formula1>Destinatarios</formula1>
    </dataValidation>
    <dataValidation type="list" allowBlank="1" showInputMessage="1" showErrorMessage="1" sqref="B3:B411 B435:B1048576" xr:uid="{00000000-0002-0000-0000-000004000000}">
      <formula1>Tipo1</formula1>
    </dataValidation>
    <dataValidation type="list" allowBlank="1" showInputMessage="1" showErrorMessage="1" sqref="N4:N531 N540:N758" xr:uid="{00000000-0002-0000-0000-000006000000}">
      <formula1>#REF!</formula1>
    </dataValidation>
  </dataValidation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DB214D99-C474-4C5B-8EFE-3E9790504A93}">
          <x14:formula1>
            <xm:f>Info!$J$2:$J$20</xm:f>
          </x14:formula1>
          <xm:sqref>G412:G413 G419 G439 G449:G450 G452:G453 G460 G463:G467 G474:G477 G479:G484 G488:G489</xm:sqref>
        </x14:dataValidation>
        <x14:dataValidation type="list" allowBlank="1" showInputMessage="1" showErrorMessage="1" xr:uid="{771727EE-6F0D-4928-987B-D7524CB53556}">
          <x14:formula1>
            <xm:f>Info!$L$2:$L$8</xm:f>
          </x14:formula1>
          <xm:sqref>K504 K519 K517 J412:J543</xm:sqref>
        </x14:dataValidation>
        <x14:dataValidation type="list" allowBlank="1" showInputMessage="1" showErrorMessage="1" xr:uid="{2F84A780-640D-4C10-94F6-21895BF38A2C}">
          <x14:formula1>
            <xm:f>Info!$I$2:$I$5</xm:f>
          </x14:formula1>
          <xm:sqref>F412:F536 F538:F543</xm:sqref>
        </x14:dataValidation>
        <x14:dataValidation type="list" allowBlank="1" showInputMessage="1" showErrorMessage="1" xr:uid="{73EEA563-63D1-42B5-87DB-E2205BCC6B5E}">
          <x14:formula1>
            <xm:f>Info!$B$2:$B$4</xm:f>
          </x14:formula1>
          <xm:sqref>B412:B434</xm:sqref>
        </x14:dataValidation>
        <x14:dataValidation type="list" allowBlank="1" showInputMessage="1" showErrorMessage="1" xr:uid="{659BA514-9A2B-4902-96CD-DB6AE7733490}">
          <x14:formula1>
            <xm:f>Info!$L$2:$L$7</xm:f>
          </x14:formula1>
          <xm:sqref>K413:K414 K423:K428 K416:K421 K430:K444 K388 K446:K458 K492:K495 K460:K488 K490 K500:K503 K505:K516 K520:K565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FAEDF-F726-489E-8B71-71D915608FFF}">
  <dimension ref="A6:I31"/>
  <sheetViews>
    <sheetView zoomScale="85" zoomScaleNormal="85" workbookViewId="0">
      <selection activeCell="D34" sqref="D34"/>
    </sheetView>
  </sheetViews>
  <sheetFormatPr baseColWidth="10" defaultColWidth="101.28515625" defaultRowHeight="15" x14ac:dyDescent="0.25"/>
  <cols>
    <col min="1" max="1" width="18.7109375" bestFit="1" customWidth="1"/>
    <col min="2" max="2" width="25.5703125" bestFit="1" customWidth="1"/>
    <col min="3" max="3" width="42" bestFit="1" customWidth="1"/>
    <col min="4" max="4" width="35.7109375" bestFit="1" customWidth="1"/>
    <col min="5" max="5" width="59.42578125" bestFit="1" customWidth="1"/>
    <col min="6" max="6" width="19.42578125" customWidth="1"/>
    <col min="7" max="7" width="16.85546875" customWidth="1"/>
    <col min="8" max="8" width="13.42578125" customWidth="1"/>
    <col min="9" max="9" width="35.7109375" customWidth="1"/>
  </cols>
  <sheetData>
    <row r="6" spans="1:9" ht="45" x14ac:dyDescent="0.25">
      <c r="A6" s="44" t="s">
        <v>3</v>
      </c>
      <c r="B6" s="44" t="s">
        <v>5</v>
      </c>
      <c r="C6" s="44" t="s">
        <v>9</v>
      </c>
      <c r="D6" s="44" t="s">
        <v>10</v>
      </c>
      <c r="E6" s="44" t="s">
        <v>12</v>
      </c>
      <c r="F6" s="45" t="s">
        <v>1449</v>
      </c>
      <c r="G6" s="45" t="s">
        <v>21</v>
      </c>
      <c r="H6" s="45" t="s">
        <v>23</v>
      </c>
      <c r="I6" s="45" t="s">
        <v>1446</v>
      </c>
    </row>
    <row r="7" spans="1:9" x14ac:dyDescent="0.25">
      <c r="A7" s="56">
        <v>20251100409</v>
      </c>
      <c r="B7" s="57">
        <v>45931</v>
      </c>
      <c r="C7" s="58" t="s">
        <v>73</v>
      </c>
      <c r="D7" s="58" t="s">
        <v>74</v>
      </c>
      <c r="E7" s="56" t="s">
        <v>41</v>
      </c>
      <c r="F7" s="51">
        <v>45973</v>
      </c>
      <c r="G7" s="46">
        <v>33</v>
      </c>
      <c r="H7" s="47">
        <v>30</v>
      </c>
      <c r="I7" s="55" t="s">
        <v>76</v>
      </c>
    </row>
    <row r="8" spans="1:9" x14ac:dyDescent="0.25">
      <c r="A8" s="56">
        <v>20251100458</v>
      </c>
      <c r="B8" s="57">
        <v>45958</v>
      </c>
      <c r="C8" s="58" t="s">
        <v>1157</v>
      </c>
      <c r="D8" s="56" t="s">
        <v>39</v>
      </c>
      <c r="E8" s="56" t="s">
        <v>32</v>
      </c>
      <c r="F8" s="51">
        <v>45972</v>
      </c>
      <c r="G8" s="46">
        <v>15</v>
      </c>
      <c r="H8" s="47">
        <v>10</v>
      </c>
      <c r="I8" s="55" t="s">
        <v>260</v>
      </c>
    </row>
    <row r="9" spans="1:9" x14ac:dyDescent="0.25">
      <c r="A9" s="56">
        <v>20251100468</v>
      </c>
      <c r="B9" s="57">
        <v>45959</v>
      </c>
      <c r="C9" s="58" t="s">
        <v>1104</v>
      </c>
      <c r="D9" s="56" t="s">
        <v>877</v>
      </c>
      <c r="E9" s="56" t="s">
        <v>41</v>
      </c>
      <c r="F9" s="51">
        <v>45980</v>
      </c>
      <c r="G9" s="46">
        <v>14</v>
      </c>
      <c r="H9" s="47">
        <v>15</v>
      </c>
      <c r="I9" s="55" t="s">
        <v>1405</v>
      </c>
    </row>
    <row r="10" spans="1:9" x14ac:dyDescent="0.25">
      <c r="A10" s="56">
        <v>20251100472</v>
      </c>
      <c r="B10" s="57">
        <v>45960</v>
      </c>
      <c r="C10" s="58" t="s">
        <v>73</v>
      </c>
      <c r="D10" s="58" t="s">
        <v>74</v>
      </c>
      <c r="E10" s="56" t="s">
        <v>41</v>
      </c>
      <c r="F10" s="51">
        <v>46002</v>
      </c>
      <c r="G10" s="46">
        <v>13</v>
      </c>
      <c r="H10" s="47">
        <v>30</v>
      </c>
      <c r="I10" s="55" t="s">
        <v>212</v>
      </c>
    </row>
    <row r="11" spans="1:9" x14ac:dyDescent="0.25">
      <c r="A11" s="56">
        <v>20251100486</v>
      </c>
      <c r="B11" s="57">
        <v>45966</v>
      </c>
      <c r="C11" s="58" t="s">
        <v>73</v>
      </c>
      <c r="D11" s="58" t="s">
        <v>74</v>
      </c>
      <c r="E11" s="56" t="s">
        <v>42</v>
      </c>
      <c r="F11" s="51">
        <v>46008</v>
      </c>
      <c r="G11" s="46">
        <v>10</v>
      </c>
      <c r="H11" s="47">
        <v>30</v>
      </c>
      <c r="I11" s="55" t="s">
        <v>1448</v>
      </c>
    </row>
    <row r="12" spans="1:9" x14ac:dyDescent="0.25">
      <c r="A12" s="56">
        <v>20251100488</v>
      </c>
      <c r="B12" s="57">
        <v>45966</v>
      </c>
      <c r="C12" s="58" t="s">
        <v>1104</v>
      </c>
      <c r="D12" s="56" t="s">
        <v>877</v>
      </c>
      <c r="E12" s="56" t="s">
        <v>41</v>
      </c>
      <c r="F12" s="51">
        <v>45987</v>
      </c>
      <c r="G12" s="46">
        <v>10</v>
      </c>
      <c r="H12" s="47">
        <v>15</v>
      </c>
      <c r="I12" s="55" t="s">
        <v>1405</v>
      </c>
    </row>
    <row r="13" spans="1:9" x14ac:dyDescent="0.25">
      <c r="A13" s="56">
        <v>20251100493</v>
      </c>
      <c r="B13" s="57">
        <v>45967</v>
      </c>
      <c r="C13" s="58" t="s">
        <v>1141</v>
      </c>
      <c r="D13" s="56" t="s">
        <v>296</v>
      </c>
      <c r="E13" s="56" t="s">
        <v>41</v>
      </c>
      <c r="F13" s="51">
        <v>45967</v>
      </c>
      <c r="G13" s="46">
        <v>9</v>
      </c>
      <c r="H13" s="47">
        <v>0</v>
      </c>
      <c r="I13" s="55" t="s">
        <v>1405</v>
      </c>
    </row>
    <row r="14" spans="1:9" x14ac:dyDescent="0.25">
      <c r="A14" s="56">
        <v>20251100494</v>
      </c>
      <c r="B14" s="57">
        <v>45967</v>
      </c>
      <c r="C14" s="58" t="s">
        <v>1141</v>
      </c>
      <c r="D14" s="56" t="s">
        <v>296</v>
      </c>
      <c r="E14" s="56" t="s">
        <v>41</v>
      </c>
      <c r="F14" s="51">
        <v>45967</v>
      </c>
      <c r="G14" s="46">
        <v>9</v>
      </c>
      <c r="H14" s="47">
        <v>0</v>
      </c>
      <c r="I14" s="55" t="s">
        <v>260</v>
      </c>
    </row>
    <row r="15" spans="1:9" x14ac:dyDescent="0.25">
      <c r="A15" s="56">
        <v>20251100495</v>
      </c>
      <c r="B15" s="57">
        <v>45971</v>
      </c>
      <c r="C15" s="58" t="s">
        <v>1157</v>
      </c>
      <c r="D15" s="56" t="s">
        <v>39</v>
      </c>
      <c r="E15" s="56" t="s">
        <v>32</v>
      </c>
      <c r="F15" s="51">
        <v>45985</v>
      </c>
      <c r="G15" s="46">
        <v>7</v>
      </c>
      <c r="H15" s="47">
        <v>10</v>
      </c>
      <c r="I15" s="55" t="s">
        <v>901</v>
      </c>
    </row>
    <row r="16" spans="1:9" x14ac:dyDescent="0.25">
      <c r="A16" s="56">
        <v>20251100499</v>
      </c>
      <c r="B16" s="57">
        <v>45971</v>
      </c>
      <c r="C16" s="58" t="s">
        <v>1104</v>
      </c>
      <c r="D16" s="56" t="s">
        <v>877</v>
      </c>
      <c r="E16" s="56" t="s">
        <v>41</v>
      </c>
      <c r="F16" s="51">
        <v>45992</v>
      </c>
      <c r="G16" s="46">
        <v>7</v>
      </c>
      <c r="H16" s="47">
        <v>15</v>
      </c>
      <c r="I16" s="55" t="s">
        <v>1406</v>
      </c>
    </row>
    <row r="17" spans="1:9" x14ac:dyDescent="0.25">
      <c r="A17" s="56">
        <v>20251100502</v>
      </c>
      <c r="B17" s="57">
        <v>45972</v>
      </c>
      <c r="C17" s="58" t="s">
        <v>1104</v>
      </c>
      <c r="D17" s="56" t="s">
        <v>877</v>
      </c>
      <c r="E17" s="56" t="s">
        <v>41</v>
      </c>
      <c r="F17" s="51">
        <v>45993</v>
      </c>
      <c r="G17" s="46">
        <v>6</v>
      </c>
      <c r="H17" s="47">
        <v>15</v>
      </c>
      <c r="I17" s="55" t="s">
        <v>1406</v>
      </c>
    </row>
    <row r="18" spans="1:9" x14ac:dyDescent="0.25">
      <c r="A18" s="56">
        <v>20251100503</v>
      </c>
      <c r="B18" s="57">
        <v>45972</v>
      </c>
      <c r="C18" s="58" t="s">
        <v>1104</v>
      </c>
      <c r="D18" s="56" t="s">
        <v>30</v>
      </c>
      <c r="E18" s="56" t="s">
        <v>32</v>
      </c>
      <c r="F18" s="51">
        <v>45993</v>
      </c>
      <c r="G18" s="46">
        <v>6</v>
      </c>
      <c r="H18" s="47">
        <v>15</v>
      </c>
      <c r="I18" s="55" t="s">
        <v>1275</v>
      </c>
    </row>
    <row r="19" spans="1:9" x14ac:dyDescent="0.25">
      <c r="A19" s="56">
        <v>20251100504</v>
      </c>
      <c r="B19" s="57">
        <v>45972</v>
      </c>
      <c r="C19" s="58" t="s">
        <v>1104</v>
      </c>
      <c r="D19" s="56" t="s">
        <v>30</v>
      </c>
      <c r="E19" s="56" t="s">
        <v>32</v>
      </c>
      <c r="F19" s="51">
        <v>45993</v>
      </c>
      <c r="G19" s="46">
        <v>6</v>
      </c>
      <c r="H19" s="47">
        <v>15</v>
      </c>
      <c r="I19" s="55" t="s">
        <v>1275</v>
      </c>
    </row>
    <row r="20" spans="1:9" x14ac:dyDescent="0.25">
      <c r="A20" s="56">
        <v>20251100507</v>
      </c>
      <c r="B20" s="57">
        <v>45973</v>
      </c>
      <c r="C20" s="58" t="s">
        <v>1157</v>
      </c>
      <c r="D20" s="56" t="s">
        <v>39</v>
      </c>
      <c r="E20" s="56" t="s">
        <v>32</v>
      </c>
      <c r="F20" s="51">
        <v>45987</v>
      </c>
      <c r="G20" s="46">
        <v>5</v>
      </c>
      <c r="H20" s="47">
        <v>10</v>
      </c>
      <c r="I20" s="55" t="s">
        <v>1275</v>
      </c>
    </row>
    <row r="21" spans="1:9" x14ac:dyDescent="0.25">
      <c r="A21" s="56">
        <v>20251100508</v>
      </c>
      <c r="B21" s="57">
        <v>45974</v>
      </c>
      <c r="C21" s="58" t="s">
        <v>1157</v>
      </c>
      <c r="D21" s="56" t="s">
        <v>39</v>
      </c>
      <c r="E21" s="56" t="s">
        <v>32</v>
      </c>
      <c r="F21" s="51">
        <v>45988</v>
      </c>
      <c r="G21" s="46">
        <v>4</v>
      </c>
      <c r="H21" s="47">
        <v>10</v>
      </c>
      <c r="I21" s="55" t="s">
        <v>861</v>
      </c>
    </row>
    <row r="22" spans="1:9" x14ac:dyDescent="0.25">
      <c r="A22" s="56">
        <v>20251100509</v>
      </c>
      <c r="B22" s="57">
        <v>45974</v>
      </c>
      <c r="C22" s="58" t="s">
        <v>1104</v>
      </c>
      <c r="D22" s="56" t="s">
        <v>30</v>
      </c>
      <c r="E22" s="56" t="s">
        <v>32</v>
      </c>
      <c r="F22" s="51">
        <v>45995</v>
      </c>
      <c r="G22" s="46">
        <v>4</v>
      </c>
      <c r="H22" s="47">
        <v>15</v>
      </c>
      <c r="I22" s="55" t="s">
        <v>260</v>
      </c>
    </row>
    <row r="23" spans="1:9" x14ac:dyDescent="0.25">
      <c r="A23" s="56">
        <v>20251100510</v>
      </c>
      <c r="B23" s="57">
        <v>45974</v>
      </c>
      <c r="C23" s="58" t="s">
        <v>1157</v>
      </c>
      <c r="D23" s="56" t="s">
        <v>39</v>
      </c>
      <c r="E23" s="56" t="s">
        <v>42</v>
      </c>
      <c r="F23" s="51">
        <v>45988</v>
      </c>
      <c r="G23" s="46">
        <v>4</v>
      </c>
      <c r="H23" s="47">
        <v>10</v>
      </c>
      <c r="I23" s="55" t="s">
        <v>970</v>
      </c>
    </row>
    <row r="24" spans="1:9" x14ac:dyDescent="0.25">
      <c r="A24" s="56">
        <v>20251100511</v>
      </c>
      <c r="B24" s="57">
        <v>45975</v>
      </c>
      <c r="C24" s="58" t="s">
        <v>1157</v>
      </c>
      <c r="D24" s="56" t="s">
        <v>39</v>
      </c>
      <c r="E24" s="56" t="s">
        <v>42</v>
      </c>
      <c r="F24" s="51">
        <v>45989</v>
      </c>
      <c r="G24" s="46">
        <v>3</v>
      </c>
      <c r="H24" s="47">
        <v>10</v>
      </c>
      <c r="I24" s="55" t="s">
        <v>212</v>
      </c>
    </row>
    <row r="25" spans="1:9" x14ac:dyDescent="0.25">
      <c r="A25" s="56">
        <v>20251100512</v>
      </c>
      <c r="B25" s="57">
        <v>45975</v>
      </c>
      <c r="C25" s="58" t="s">
        <v>1157</v>
      </c>
      <c r="D25" s="56" t="s">
        <v>39</v>
      </c>
      <c r="E25" s="56" t="s">
        <v>42</v>
      </c>
      <c r="F25" s="51">
        <v>45989</v>
      </c>
      <c r="G25" s="46">
        <v>3</v>
      </c>
      <c r="H25" s="47">
        <v>10</v>
      </c>
      <c r="I25" s="55" t="s">
        <v>970</v>
      </c>
    </row>
    <row r="26" spans="1:9" x14ac:dyDescent="0.25">
      <c r="A26" s="56">
        <v>20251100513</v>
      </c>
      <c r="B26" s="57">
        <v>45975</v>
      </c>
      <c r="C26" s="58" t="s">
        <v>1157</v>
      </c>
      <c r="D26" s="56" t="s">
        <v>39</v>
      </c>
      <c r="E26" s="56" t="s">
        <v>41</v>
      </c>
      <c r="F26" s="51">
        <v>45989</v>
      </c>
      <c r="G26" s="46">
        <v>3</v>
      </c>
      <c r="H26" s="47">
        <v>10</v>
      </c>
      <c r="I26" s="55" t="s">
        <v>1372</v>
      </c>
    </row>
    <row r="27" spans="1:9" x14ac:dyDescent="0.25">
      <c r="A27" s="56">
        <v>20251100517</v>
      </c>
      <c r="B27" s="57">
        <v>45979</v>
      </c>
      <c r="C27" s="58" t="s">
        <v>1360</v>
      </c>
      <c r="D27" s="56" t="s">
        <v>74</v>
      </c>
      <c r="E27" s="56" t="s">
        <v>41</v>
      </c>
      <c r="F27" s="51">
        <v>46021</v>
      </c>
      <c r="G27" s="46">
        <v>2</v>
      </c>
      <c r="H27" s="47">
        <v>30</v>
      </c>
      <c r="I27" s="55" t="s">
        <v>1447</v>
      </c>
    </row>
    <row r="28" spans="1:9" x14ac:dyDescent="0.25">
      <c r="A28" s="56">
        <v>20251100518</v>
      </c>
      <c r="B28" s="57">
        <v>45979</v>
      </c>
      <c r="C28" s="58" t="s">
        <v>1104</v>
      </c>
      <c r="D28" s="56" t="s">
        <v>30</v>
      </c>
      <c r="E28" s="56" t="s">
        <v>32</v>
      </c>
      <c r="F28" s="51">
        <v>46000</v>
      </c>
      <c r="G28" s="46">
        <v>2</v>
      </c>
      <c r="H28" s="47">
        <v>15</v>
      </c>
      <c r="I28" s="55" t="s">
        <v>1275</v>
      </c>
    </row>
    <row r="29" spans="1:9" x14ac:dyDescent="0.25">
      <c r="A29" s="56">
        <v>20251100519</v>
      </c>
      <c r="B29" s="57">
        <v>45979</v>
      </c>
      <c r="C29" s="58" t="s">
        <v>1360</v>
      </c>
      <c r="D29" s="56" t="s">
        <v>74</v>
      </c>
      <c r="E29" s="56" t="s">
        <v>42</v>
      </c>
      <c r="F29" s="51">
        <v>46021</v>
      </c>
      <c r="G29" s="46">
        <v>2</v>
      </c>
      <c r="H29" s="47">
        <v>30</v>
      </c>
      <c r="I29" s="55" t="s">
        <v>212</v>
      </c>
    </row>
    <row r="30" spans="1:9" x14ac:dyDescent="0.25">
      <c r="A30" s="56">
        <v>20251100520</v>
      </c>
      <c r="B30" s="57">
        <v>45981</v>
      </c>
      <c r="C30" s="58" t="s">
        <v>1104</v>
      </c>
      <c r="D30" s="56" t="s">
        <v>798</v>
      </c>
      <c r="E30" s="56" t="s">
        <v>41</v>
      </c>
      <c r="F30" s="51">
        <v>46002</v>
      </c>
      <c r="G30" s="46">
        <v>0</v>
      </c>
      <c r="H30" s="47">
        <v>15</v>
      </c>
      <c r="I30" s="55" t="s">
        <v>1372</v>
      </c>
    </row>
    <row r="31" spans="1:9" x14ac:dyDescent="0.25">
      <c r="A31" s="56">
        <v>20251100521</v>
      </c>
      <c r="B31" s="57">
        <v>45981</v>
      </c>
      <c r="C31" s="58" t="s">
        <v>1360</v>
      </c>
      <c r="D31" s="56" t="s">
        <v>114</v>
      </c>
      <c r="E31" s="56" t="s">
        <v>41</v>
      </c>
      <c r="F31" s="51">
        <v>46023</v>
      </c>
      <c r="G31" s="46">
        <v>0</v>
      </c>
      <c r="H31" s="47">
        <v>30</v>
      </c>
      <c r="I31" s="55" t="s">
        <v>1372</v>
      </c>
    </row>
  </sheetData>
  <conditionalFormatting sqref="A6:B31">
    <cfRule type="containsText" dxfId="26" priority="45" operator="containsText" text="trámites contractuales">
      <formula>NOT(ISERROR(SEARCH("trámites contractuales",A6)))</formula>
    </cfRule>
    <cfRule type="containsText" dxfId="25" priority="46" operator="containsText" text="D.P.">
      <formula>NOT(ISERROR(SEARCH("D.P.",A6)))</formula>
    </cfRule>
  </conditionalFormatting>
  <conditionalFormatting sqref="C7:F31">
    <cfRule type="containsText" dxfId="24" priority="1" operator="containsText" text="trámites contractuales">
      <formula>NOT(ISERROR(SEARCH("trámites contractuales",C7)))</formula>
    </cfRule>
    <cfRule type="containsText" dxfId="23" priority="2" operator="containsText" text="D.P.">
      <formula>NOT(ISERROR(SEARCH("D.P.",C7)))</formula>
    </cfRule>
  </conditionalFormatting>
  <conditionalFormatting sqref="G7:G31">
    <cfRule type="cellIs" dxfId="22" priority="47" operator="between">
      <formula>10</formula>
      <formula>30</formula>
    </cfRule>
    <cfRule type="cellIs" dxfId="21" priority="48" operator="between">
      <formula>6</formula>
      <formula>8</formula>
    </cfRule>
    <cfRule type="cellIs" dxfId="20" priority="49" operator="between">
      <formula>1</formula>
      <formula>5</formula>
    </cfRule>
  </conditionalFormatting>
  <conditionalFormatting sqref="G7:H31 C6:I6">
    <cfRule type="containsText" dxfId="19" priority="53" operator="containsText" text="trámites contractuales">
      <formula>NOT(ISERROR(SEARCH("trámites contractuales",C6)))</formula>
    </cfRule>
    <cfRule type="containsText" dxfId="18" priority="54" operator="containsText" text="D.P.">
      <formula>NOT(ISERROR(SEARCH("D.P.",C6)))</formula>
    </cfRule>
  </conditionalFormatting>
  <dataValidations count="2">
    <dataValidation type="list" allowBlank="1" showInputMessage="1" showErrorMessage="1" sqref="E6" xr:uid="{6573303E-ECF6-4E6C-90A6-BC40677C507D}">
      <formula1>Destinatarios1</formula1>
    </dataValidation>
    <dataValidation type="list" allowBlank="1" showInputMessage="1" showErrorMessage="1" sqref="C6 C8:C9 C12:C31" xr:uid="{7FEF4DDF-0C4A-40C4-A711-40C504DCC095}">
      <formula1>Trámite</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02C8285-04DB-496D-B9F7-3D5F16446F84}">
          <x14:formula1>
            <xm:f>Info!$L$2:$L$8</xm:f>
          </x14:formula1>
          <xm:sqref>E7:E31</xm:sqref>
        </x14:dataValidation>
        <x14:dataValidation type="list" allowBlank="1" showInputMessage="1" showErrorMessage="1" xr:uid="{5C27E84A-ABE6-4D18-9EDF-C177867361FF}">
          <x14:formula1>
            <xm:f>Info!$J$2:$J$20</xm:f>
          </x14:formula1>
          <xm:sqref>C7 C10:C11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C6B5F-15C4-417D-A69A-D32DFA9F6F91}">
  <dimension ref="A6:H32"/>
  <sheetViews>
    <sheetView zoomScale="55" zoomScaleNormal="55" workbookViewId="0">
      <selection activeCell="E38" sqref="E38"/>
    </sheetView>
  </sheetViews>
  <sheetFormatPr baseColWidth="10" defaultColWidth="43.42578125" defaultRowHeight="15" x14ac:dyDescent="0.25"/>
  <cols>
    <col min="1" max="1" width="18.7109375" bestFit="1" customWidth="1"/>
    <col min="2" max="2" width="19" customWidth="1"/>
    <col min="3" max="3" width="56.140625" customWidth="1"/>
    <col min="4" max="4" width="45" bestFit="1" customWidth="1"/>
    <col min="5" max="5" width="91.7109375" customWidth="1"/>
    <col min="6" max="6" width="28.42578125" bestFit="1" customWidth="1"/>
    <col min="7" max="7" width="26.42578125" bestFit="1" customWidth="1"/>
    <col min="8" max="8" width="51.7109375" customWidth="1"/>
  </cols>
  <sheetData>
    <row r="6" spans="1:8" ht="42" x14ac:dyDescent="0.25">
      <c r="A6" s="5" t="s">
        <v>3</v>
      </c>
      <c r="B6" s="5" t="s">
        <v>5</v>
      </c>
      <c r="C6" s="5" t="s">
        <v>9</v>
      </c>
      <c r="D6" s="5" t="s">
        <v>10</v>
      </c>
      <c r="E6" s="5" t="s">
        <v>12</v>
      </c>
      <c r="F6" s="9" t="s">
        <v>21</v>
      </c>
      <c r="G6" s="9" t="s">
        <v>23</v>
      </c>
      <c r="H6" s="5" t="s">
        <v>1495</v>
      </c>
    </row>
    <row r="7" spans="1:8" ht="42" x14ac:dyDescent="0.25">
      <c r="A7" s="60">
        <v>20251100468</v>
      </c>
      <c r="B7" s="61">
        <v>45959</v>
      </c>
      <c r="C7" s="62" t="s">
        <v>1104</v>
      </c>
      <c r="D7" s="60" t="s">
        <v>877</v>
      </c>
      <c r="E7" s="60" t="s">
        <v>41</v>
      </c>
      <c r="F7" s="43">
        <v>22</v>
      </c>
      <c r="G7" s="40">
        <v>15</v>
      </c>
      <c r="H7" s="60" t="s">
        <v>1405</v>
      </c>
    </row>
    <row r="8" spans="1:8" ht="42" x14ac:dyDescent="0.25">
      <c r="A8" s="60">
        <v>20251100488</v>
      </c>
      <c r="B8" s="61">
        <v>45966</v>
      </c>
      <c r="C8" s="62" t="s">
        <v>1104</v>
      </c>
      <c r="D8" s="60" t="s">
        <v>877</v>
      </c>
      <c r="E8" s="60" t="s">
        <v>41</v>
      </c>
      <c r="F8" s="43">
        <v>18</v>
      </c>
      <c r="G8" s="40">
        <v>15</v>
      </c>
      <c r="H8" s="60" t="s">
        <v>1405</v>
      </c>
    </row>
    <row r="9" spans="1:8" ht="21" x14ac:dyDescent="0.25">
      <c r="A9" s="60">
        <v>20251100495</v>
      </c>
      <c r="B9" s="61">
        <v>45971</v>
      </c>
      <c r="C9" s="62" t="s">
        <v>1157</v>
      </c>
      <c r="D9" s="60" t="s">
        <v>39</v>
      </c>
      <c r="E9" s="60" t="s">
        <v>32</v>
      </c>
      <c r="F9" s="43">
        <v>15</v>
      </c>
      <c r="G9" s="40">
        <v>10</v>
      </c>
      <c r="H9" s="60" t="s">
        <v>901</v>
      </c>
    </row>
    <row r="10" spans="1:8" ht="42" x14ac:dyDescent="0.25">
      <c r="A10" s="60">
        <v>20251100499</v>
      </c>
      <c r="B10" s="61">
        <v>45971</v>
      </c>
      <c r="C10" s="62" t="s">
        <v>1104</v>
      </c>
      <c r="D10" s="60" t="s">
        <v>877</v>
      </c>
      <c r="E10" s="60" t="s">
        <v>41</v>
      </c>
      <c r="F10" s="43">
        <v>15</v>
      </c>
      <c r="G10" s="40">
        <v>15</v>
      </c>
      <c r="H10" s="60" t="s">
        <v>1406</v>
      </c>
    </row>
    <row r="11" spans="1:8" ht="42" x14ac:dyDescent="0.25">
      <c r="A11" s="60">
        <v>20251100502</v>
      </c>
      <c r="B11" s="61">
        <v>45972</v>
      </c>
      <c r="C11" s="62" t="s">
        <v>1104</v>
      </c>
      <c r="D11" s="60" t="s">
        <v>877</v>
      </c>
      <c r="E11" s="60" t="s">
        <v>41</v>
      </c>
      <c r="F11" s="43">
        <v>14</v>
      </c>
      <c r="G11" s="40">
        <v>15</v>
      </c>
      <c r="H11" s="60" t="s">
        <v>1406</v>
      </c>
    </row>
    <row r="12" spans="1:8" ht="21" x14ac:dyDescent="0.25">
      <c r="A12" s="60">
        <v>20251100503</v>
      </c>
      <c r="B12" s="61">
        <v>45972</v>
      </c>
      <c r="C12" s="62" t="s">
        <v>1104</v>
      </c>
      <c r="D12" s="60" t="s">
        <v>30</v>
      </c>
      <c r="E12" s="60" t="s">
        <v>32</v>
      </c>
      <c r="F12" s="43">
        <v>14</v>
      </c>
      <c r="G12" s="40">
        <v>15</v>
      </c>
      <c r="H12" s="60" t="s">
        <v>1275</v>
      </c>
    </row>
    <row r="13" spans="1:8" ht="21" x14ac:dyDescent="0.25">
      <c r="A13" s="60">
        <v>20251100504</v>
      </c>
      <c r="B13" s="61">
        <v>45972</v>
      </c>
      <c r="C13" s="62" t="s">
        <v>1104</v>
      </c>
      <c r="D13" s="60" t="s">
        <v>30</v>
      </c>
      <c r="E13" s="60" t="s">
        <v>32</v>
      </c>
      <c r="F13" s="43">
        <v>14</v>
      </c>
      <c r="G13" s="40">
        <v>15</v>
      </c>
      <c r="H13" s="60" t="s">
        <v>1275</v>
      </c>
    </row>
    <row r="14" spans="1:8" ht="21" x14ac:dyDescent="0.25">
      <c r="A14" s="60">
        <v>20251100507</v>
      </c>
      <c r="B14" s="61">
        <v>45973</v>
      </c>
      <c r="C14" s="62" t="s">
        <v>1157</v>
      </c>
      <c r="D14" s="60" t="s">
        <v>39</v>
      </c>
      <c r="E14" s="60" t="s">
        <v>32</v>
      </c>
      <c r="F14" s="43">
        <v>13</v>
      </c>
      <c r="G14" s="40">
        <v>10</v>
      </c>
      <c r="H14" s="60" t="s">
        <v>1275</v>
      </c>
    </row>
    <row r="15" spans="1:8" ht="21" x14ac:dyDescent="0.25">
      <c r="A15" s="60">
        <v>20251100508</v>
      </c>
      <c r="B15" s="61">
        <v>45974</v>
      </c>
      <c r="C15" s="62" t="s">
        <v>1157</v>
      </c>
      <c r="D15" s="60" t="s">
        <v>39</v>
      </c>
      <c r="E15" s="60" t="s">
        <v>32</v>
      </c>
      <c r="F15" s="43">
        <v>12</v>
      </c>
      <c r="G15" s="40">
        <v>10</v>
      </c>
      <c r="H15" s="60" t="s">
        <v>1274</v>
      </c>
    </row>
    <row r="16" spans="1:8" ht="21" x14ac:dyDescent="0.25">
      <c r="A16" s="60">
        <v>20251100513</v>
      </c>
      <c r="B16" s="61">
        <v>45975</v>
      </c>
      <c r="C16" s="62" t="s">
        <v>1157</v>
      </c>
      <c r="D16" s="60" t="s">
        <v>39</v>
      </c>
      <c r="E16" s="60" t="s">
        <v>41</v>
      </c>
      <c r="F16" s="43">
        <v>11</v>
      </c>
      <c r="G16" s="40">
        <v>10</v>
      </c>
      <c r="H16" s="60" t="s">
        <v>1372</v>
      </c>
    </row>
    <row r="17" spans="1:8" ht="21" x14ac:dyDescent="0.25">
      <c r="A17" s="60">
        <v>20251100518</v>
      </c>
      <c r="B17" s="61">
        <v>45979</v>
      </c>
      <c r="C17" s="62" t="s">
        <v>1104</v>
      </c>
      <c r="D17" s="60" t="s">
        <v>30</v>
      </c>
      <c r="E17" s="60" t="s">
        <v>32</v>
      </c>
      <c r="F17" s="43">
        <v>10</v>
      </c>
      <c r="G17" s="40">
        <v>15</v>
      </c>
      <c r="H17" s="60" t="s">
        <v>1275</v>
      </c>
    </row>
    <row r="18" spans="1:8" ht="21" x14ac:dyDescent="0.25">
      <c r="A18" s="60">
        <v>20251100520</v>
      </c>
      <c r="B18" s="61">
        <v>45981</v>
      </c>
      <c r="C18" s="62" t="s">
        <v>1104</v>
      </c>
      <c r="D18" s="60" t="s">
        <v>798</v>
      </c>
      <c r="E18" s="60" t="s">
        <v>41</v>
      </c>
      <c r="F18" s="43">
        <v>8</v>
      </c>
      <c r="G18" s="40">
        <v>15</v>
      </c>
      <c r="H18" s="60" t="s">
        <v>1496</v>
      </c>
    </row>
    <row r="19" spans="1:8" ht="21" x14ac:dyDescent="0.25">
      <c r="A19" s="60">
        <v>20251100521</v>
      </c>
      <c r="B19" s="61">
        <v>45981</v>
      </c>
      <c r="C19" s="62" t="s">
        <v>1360</v>
      </c>
      <c r="D19" s="60" t="s">
        <v>114</v>
      </c>
      <c r="E19" s="60" t="s">
        <v>41</v>
      </c>
      <c r="F19" s="43">
        <v>8</v>
      </c>
      <c r="G19" s="40">
        <v>30</v>
      </c>
      <c r="H19" s="60" t="s">
        <v>1372</v>
      </c>
    </row>
    <row r="20" spans="1:8" ht="21" x14ac:dyDescent="0.25">
      <c r="A20" s="60">
        <v>20251100522</v>
      </c>
      <c r="B20" s="61">
        <v>45985</v>
      </c>
      <c r="C20" s="62" t="s">
        <v>1104</v>
      </c>
      <c r="D20" s="60" t="s">
        <v>798</v>
      </c>
      <c r="E20" s="60" t="s">
        <v>41</v>
      </c>
      <c r="F20" s="43">
        <v>6</v>
      </c>
      <c r="G20" s="40">
        <v>15</v>
      </c>
      <c r="H20" s="60" t="s">
        <v>1496</v>
      </c>
    </row>
    <row r="21" spans="1:8" ht="21" x14ac:dyDescent="0.25">
      <c r="A21" s="60">
        <v>20251100525</v>
      </c>
      <c r="B21" s="61">
        <v>45985</v>
      </c>
      <c r="C21" s="62" t="s">
        <v>1360</v>
      </c>
      <c r="D21" s="60" t="s">
        <v>74</v>
      </c>
      <c r="E21" s="60" t="s">
        <v>41</v>
      </c>
      <c r="F21" s="43">
        <v>6</v>
      </c>
      <c r="G21" s="40">
        <v>30</v>
      </c>
      <c r="H21" s="60" t="s">
        <v>547</v>
      </c>
    </row>
    <row r="22" spans="1:8" ht="21" x14ac:dyDescent="0.25">
      <c r="A22" s="60">
        <v>20251100526</v>
      </c>
      <c r="B22" s="61">
        <v>45985</v>
      </c>
      <c r="C22" s="62" t="s">
        <v>1104</v>
      </c>
      <c r="D22" s="60" t="s">
        <v>30</v>
      </c>
      <c r="E22" s="60" t="s">
        <v>32</v>
      </c>
      <c r="F22" s="43">
        <v>6</v>
      </c>
      <c r="G22" s="40">
        <v>15</v>
      </c>
      <c r="H22" s="60" t="s">
        <v>1275</v>
      </c>
    </row>
    <row r="23" spans="1:8" ht="21" x14ac:dyDescent="0.25">
      <c r="A23" s="60">
        <v>20251100529</v>
      </c>
      <c r="B23" s="61">
        <v>45986</v>
      </c>
      <c r="C23" s="62" t="s">
        <v>1104</v>
      </c>
      <c r="D23" s="60" t="s">
        <v>30</v>
      </c>
      <c r="E23" s="60" t="s">
        <v>32</v>
      </c>
      <c r="F23" s="43">
        <v>5</v>
      </c>
      <c r="G23" s="40">
        <v>15</v>
      </c>
      <c r="H23" s="60" t="s">
        <v>1275</v>
      </c>
    </row>
    <row r="24" spans="1:8" ht="21" x14ac:dyDescent="0.25">
      <c r="A24" s="60">
        <v>20251100530</v>
      </c>
      <c r="B24" s="61">
        <v>45986</v>
      </c>
      <c r="C24" s="62" t="s">
        <v>1360</v>
      </c>
      <c r="D24" s="60" t="s">
        <v>74</v>
      </c>
      <c r="E24" s="60" t="s">
        <v>42</v>
      </c>
      <c r="F24" s="43">
        <v>5</v>
      </c>
      <c r="G24" s="40">
        <v>30</v>
      </c>
      <c r="H24" s="60" t="s">
        <v>970</v>
      </c>
    </row>
    <row r="25" spans="1:8" ht="21" x14ac:dyDescent="0.25">
      <c r="A25" s="60">
        <v>20251100531</v>
      </c>
      <c r="B25" s="61">
        <v>45987</v>
      </c>
      <c r="C25" s="62" t="s">
        <v>1157</v>
      </c>
      <c r="D25" s="60" t="s">
        <v>39</v>
      </c>
      <c r="E25" s="60" t="s">
        <v>41</v>
      </c>
      <c r="F25" s="43">
        <v>4</v>
      </c>
      <c r="G25" s="40">
        <v>10</v>
      </c>
      <c r="H25" s="60" t="s">
        <v>1448</v>
      </c>
    </row>
    <row r="26" spans="1:8" ht="21" x14ac:dyDescent="0.25">
      <c r="A26" s="60">
        <v>20251100534</v>
      </c>
      <c r="B26" s="61">
        <v>45987</v>
      </c>
      <c r="C26" s="62" t="s">
        <v>1157</v>
      </c>
      <c r="D26" s="60" t="s">
        <v>39</v>
      </c>
      <c r="E26" s="60" t="s">
        <v>42</v>
      </c>
      <c r="F26" s="43">
        <v>4</v>
      </c>
      <c r="G26" s="40">
        <v>10</v>
      </c>
      <c r="H26" s="60" t="s">
        <v>970</v>
      </c>
    </row>
    <row r="27" spans="1:8" ht="21" x14ac:dyDescent="0.25">
      <c r="A27" s="60">
        <v>20251100535</v>
      </c>
      <c r="B27" s="61">
        <v>45987</v>
      </c>
      <c r="C27" s="62" t="s">
        <v>1360</v>
      </c>
      <c r="D27" s="60" t="s">
        <v>114</v>
      </c>
      <c r="E27" s="60" t="s">
        <v>41</v>
      </c>
      <c r="F27" s="43">
        <v>4</v>
      </c>
      <c r="G27" s="40">
        <v>30</v>
      </c>
      <c r="H27" s="60" t="s">
        <v>1372</v>
      </c>
    </row>
    <row r="28" spans="1:8" ht="21" x14ac:dyDescent="0.25">
      <c r="A28" s="60">
        <v>20251100536</v>
      </c>
      <c r="B28" s="61">
        <v>45987</v>
      </c>
      <c r="C28" s="62" t="s">
        <v>1360</v>
      </c>
      <c r="D28" s="60" t="s">
        <v>114</v>
      </c>
      <c r="E28" s="60" t="s">
        <v>41</v>
      </c>
      <c r="F28" s="43">
        <v>4</v>
      </c>
      <c r="G28" s="40">
        <v>30</v>
      </c>
      <c r="H28" s="60" t="s">
        <v>1372</v>
      </c>
    </row>
    <row r="29" spans="1:8" ht="21" x14ac:dyDescent="0.25">
      <c r="A29" s="60">
        <v>20251100537</v>
      </c>
      <c r="B29" s="61">
        <v>45988</v>
      </c>
      <c r="C29" s="62" t="s">
        <v>1104</v>
      </c>
      <c r="D29" s="60" t="s">
        <v>30</v>
      </c>
      <c r="E29" s="60" t="s">
        <v>32</v>
      </c>
      <c r="F29" s="43">
        <v>3</v>
      </c>
      <c r="G29" s="40">
        <v>15</v>
      </c>
      <c r="H29" s="60" t="s">
        <v>1275</v>
      </c>
    </row>
    <row r="30" spans="1:8" ht="21" x14ac:dyDescent="0.25">
      <c r="A30" s="60">
        <v>20251100538</v>
      </c>
      <c r="B30" s="61">
        <v>45988</v>
      </c>
      <c r="C30" s="62" t="s">
        <v>1104</v>
      </c>
      <c r="D30" s="60" t="s">
        <v>30</v>
      </c>
      <c r="E30" s="60" t="s">
        <v>32</v>
      </c>
      <c r="F30" s="43">
        <v>3</v>
      </c>
      <c r="G30" s="40">
        <v>15</v>
      </c>
      <c r="H30" s="60" t="s">
        <v>1275</v>
      </c>
    </row>
    <row r="31" spans="1:8" ht="21" x14ac:dyDescent="0.25">
      <c r="A31" s="60">
        <v>20251100539</v>
      </c>
      <c r="B31" s="61">
        <v>45992</v>
      </c>
      <c r="C31" s="62" t="s">
        <v>1157</v>
      </c>
      <c r="D31" s="60" t="s">
        <v>39</v>
      </c>
      <c r="E31" s="60" t="s">
        <v>41</v>
      </c>
      <c r="F31" s="43">
        <v>1</v>
      </c>
      <c r="G31" s="40">
        <v>10</v>
      </c>
      <c r="H31" s="60" t="s">
        <v>260</v>
      </c>
    </row>
    <row r="32" spans="1:8" ht="21" x14ac:dyDescent="0.25">
      <c r="A32" s="60">
        <v>20251100540</v>
      </c>
      <c r="B32" s="61">
        <v>45992</v>
      </c>
      <c r="C32" s="62" t="s">
        <v>1157</v>
      </c>
      <c r="D32" s="60" t="s">
        <v>39</v>
      </c>
      <c r="E32" s="60" t="s">
        <v>41</v>
      </c>
      <c r="F32" s="43">
        <v>1</v>
      </c>
      <c r="G32" s="40">
        <v>10</v>
      </c>
      <c r="H32" s="60" t="s">
        <v>1372</v>
      </c>
    </row>
  </sheetData>
  <conditionalFormatting sqref="A6:H32">
    <cfRule type="containsText" dxfId="17" priority="8" operator="containsText" text="trámites contractuales">
      <formula>NOT(ISERROR(SEARCH("trámites contractuales",A6)))</formula>
    </cfRule>
    <cfRule type="containsText" dxfId="16" priority="9" operator="containsText" text="D.P.">
      <formula>NOT(ISERROR(SEARCH("D.P.",A6)))</formula>
    </cfRule>
  </conditionalFormatting>
  <conditionalFormatting sqref="F7:F32">
    <cfRule type="cellIs" dxfId="15" priority="1" operator="between">
      <formula>10</formula>
      <formula>30</formula>
    </cfRule>
    <cfRule type="cellIs" dxfId="14" priority="2" operator="between">
      <formula>6</formula>
      <formula>8</formula>
    </cfRule>
    <cfRule type="cellIs" dxfId="13" priority="3" operator="between">
      <formula>1</formula>
      <formula>5</formula>
    </cfRule>
  </conditionalFormatting>
  <dataValidations count="2">
    <dataValidation type="list" allowBlank="1" showInputMessage="1" showErrorMessage="1" sqref="E6" xr:uid="{40839177-7BE9-4ECF-9CF6-55504026134B}">
      <formula1>Destinatarios1</formula1>
    </dataValidation>
    <dataValidation type="list" allowBlank="1" showInputMessage="1" showErrorMessage="1" sqref="C6:C32" xr:uid="{6A355A9F-822C-4115-8322-E50783487B41}">
      <formula1>Trámite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06C4A3B-7272-4666-99B8-B1B1AD2D37B7}">
          <x14:formula1>
            <xm:f>Info!$L$2:$L$8</xm:f>
          </x14:formula1>
          <xm:sqref>E7:E32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5BDA3-EB4B-4B5B-A2A0-07CBE8A05742}">
  <sheetPr filterMode="1"/>
  <dimension ref="A6:I187"/>
  <sheetViews>
    <sheetView topLeftCell="A159" zoomScale="85" zoomScaleNormal="85" workbookViewId="0">
      <selection activeCell="E184" sqref="E184"/>
    </sheetView>
  </sheetViews>
  <sheetFormatPr baseColWidth="10" defaultColWidth="38.140625" defaultRowHeight="15.75" customHeight="1" x14ac:dyDescent="0.25"/>
  <cols>
    <col min="1" max="1" width="18.7109375" bestFit="1" customWidth="1"/>
    <col min="2" max="2" width="18" bestFit="1" customWidth="1"/>
    <col min="3" max="3" width="42" bestFit="1" customWidth="1"/>
    <col min="4" max="4" width="44.85546875" customWidth="1"/>
    <col min="5" max="5" width="61.42578125" customWidth="1"/>
    <col min="6" max="6" width="20.140625" bestFit="1" customWidth="1"/>
    <col min="7" max="7" width="12.5703125" bestFit="1" customWidth="1"/>
    <col min="8" max="8" width="32.7109375" bestFit="1" customWidth="1"/>
    <col min="9" max="9" width="25.42578125" customWidth="1"/>
  </cols>
  <sheetData>
    <row r="6" spans="1:9" ht="30" customHeight="1" x14ac:dyDescent="0.25">
      <c r="A6" s="44" t="s">
        <v>3</v>
      </c>
      <c r="B6" s="44" t="s">
        <v>5</v>
      </c>
      <c r="C6" s="44" t="s">
        <v>9</v>
      </c>
      <c r="D6" s="44" t="s">
        <v>10</v>
      </c>
      <c r="E6" s="44" t="s">
        <v>12</v>
      </c>
      <c r="F6" s="45" t="s">
        <v>21</v>
      </c>
      <c r="G6" s="45" t="s">
        <v>23</v>
      </c>
      <c r="H6" s="45" t="s">
        <v>1188</v>
      </c>
      <c r="I6" s="45" t="s">
        <v>1189</v>
      </c>
    </row>
    <row r="7" spans="1:9" ht="15.75" hidden="1" customHeight="1" x14ac:dyDescent="0.25">
      <c r="A7" s="50">
        <v>20251100368</v>
      </c>
      <c r="B7" s="52">
        <v>45909</v>
      </c>
      <c r="C7" s="53" t="s">
        <v>73</v>
      </c>
      <c r="D7" s="53" t="s">
        <v>74</v>
      </c>
      <c r="E7" s="50" t="s">
        <v>41</v>
      </c>
      <c r="F7" s="46">
        <v>17</v>
      </c>
      <c r="G7" s="47">
        <v>30</v>
      </c>
      <c r="H7" s="47" t="s">
        <v>223</v>
      </c>
      <c r="I7" s="48">
        <v>45932</v>
      </c>
    </row>
    <row r="8" spans="1:9" ht="15.75" hidden="1" customHeight="1" x14ac:dyDescent="0.25">
      <c r="A8" s="50">
        <v>20251100385</v>
      </c>
      <c r="B8" s="52">
        <v>45919</v>
      </c>
      <c r="C8" s="53" t="s">
        <v>73</v>
      </c>
      <c r="D8" s="53" t="s">
        <v>74</v>
      </c>
      <c r="E8" s="50" t="s">
        <v>41</v>
      </c>
      <c r="F8" s="46">
        <v>9</v>
      </c>
      <c r="G8" s="47">
        <v>30</v>
      </c>
      <c r="H8" s="47" t="s">
        <v>223</v>
      </c>
      <c r="I8" s="48">
        <v>45932</v>
      </c>
    </row>
    <row r="9" spans="1:9" ht="15.75" hidden="1" customHeight="1" x14ac:dyDescent="0.25">
      <c r="A9" s="50">
        <v>20251100396</v>
      </c>
      <c r="B9" s="52">
        <v>45926</v>
      </c>
      <c r="C9" s="53" t="s">
        <v>73</v>
      </c>
      <c r="D9" s="53" t="s">
        <v>74</v>
      </c>
      <c r="E9" s="50" t="s">
        <v>41</v>
      </c>
      <c r="F9" s="46">
        <v>4</v>
      </c>
      <c r="G9" s="47">
        <v>30</v>
      </c>
      <c r="H9" s="47" t="s">
        <v>223</v>
      </c>
      <c r="I9" s="48">
        <v>45932</v>
      </c>
    </row>
    <row r="10" spans="1:9" ht="15.75" hidden="1" customHeight="1" x14ac:dyDescent="0.25">
      <c r="A10" s="50">
        <v>20251100399</v>
      </c>
      <c r="B10" s="52">
        <v>45929</v>
      </c>
      <c r="C10" s="53" t="s">
        <v>38</v>
      </c>
      <c r="D10" s="53" t="s">
        <v>39</v>
      </c>
      <c r="E10" s="50" t="s">
        <v>32</v>
      </c>
      <c r="F10" s="46">
        <v>3</v>
      </c>
      <c r="G10" s="47">
        <v>10</v>
      </c>
      <c r="H10" s="47" t="s">
        <v>171</v>
      </c>
      <c r="I10" s="48">
        <v>45932</v>
      </c>
    </row>
    <row r="11" spans="1:9" ht="15.75" hidden="1" customHeight="1" x14ac:dyDescent="0.25">
      <c r="A11" s="50">
        <v>20251100403</v>
      </c>
      <c r="B11" s="52">
        <v>45931</v>
      </c>
      <c r="C11" s="53" t="s">
        <v>1104</v>
      </c>
      <c r="D11" s="50" t="s">
        <v>30</v>
      </c>
      <c r="E11" s="50" t="s">
        <v>32</v>
      </c>
      <c r="F11" s="46">
        <v>1</v>
      </c>
      <c r="G11" s="47">
        <v>15</v>
      </c>
      <c r="H11" s="47" t="s">
        <v>1190</v>
      </c>
      <c r="I11" s="48">
        <v>45932</v>
      </c>
    </row>
    <row r="12" spans="1:9" ht="15.75" hidden="1" customHeight="1" x14ac:dyDescent="0.25">
      <c r="A12" s="50">
        <v>20251100404</v>
      </c>
      <c r="B12" s="52">
        <v>45931</v>
      </c>
      <c r="C12" s="53" t="s">
        <v>73</v>
      </c>
      <c r="D12" s="53" t="s">
        <v>74</v>
      </c>
      <c r="E12" s="50" t="s">
        <v>41</v>
      </c>
      <c r="F12" s="46">
        <v>1</v>
      </c>
      <c r="G12" s="47">
        <v>30</v>
      </c>
      <c r="H12" s="47" t="s">
        <v>223</v>
      </c>
      <c r="I12" s="48">
        <v>45932</v>
      </c>
    </row>
    <row r="13" spans="1:9" ht="15.75" hidden="1" customHeight="1" x14ac:dyDescent="0.25">
      <c r="A13" s="50">
        <v>20251100405</v>
      </c>
      <c r="B13" s="52">
        <v>45931</v>
      </c>
      <c r="C13" s="53" t="s">
        <v>73</v>
      </c>
      <c r="D13" s="53" t="s">
        <v>74</v>
      </c>
      <c r="E13" s="50" t="s">
        <v>32</v>
      </c>
      <c r="F13" s="46">
        <v>1</v>
      </c>
      <c r="G13" s="47">
        <v>30</v>
      </c>
      <c r="H13" s="47" t="s">
        <v>715</v>
      </c>
      <c r="I13" s="48">
        <v>45932</v>
      </c>
    </row>
    <row r="14" spans="1:9" ht="15.75" hidden="1" customHeight="1" x14ac:dyDescent="0.25">
      <c r="A14" s="50">
        <v>20251100406</v>
      </c>
      <c r="B14" s="52">
        <v>45931</v>
      </c>
      <c r="C14" s="53" t="s">
        <v>1141</v>
      </c>
      <c r="D14" s="50" t="s">
        <v>1142</v>
      </c>
      <c r="E14" s="50" t="s">
        <v>41</v>
      </c>
      <c r="F14" s="46">
        <v>1</v>
      </c>
      <c r="G14" s="47">
        <v>10</v>
      </c>
      <c r="H14" s="47" t="s">
        <v>932</v>
      </c>
      <c r="I14" s="48">
        <v>45932</v>
      </c>
    </row>
    <row r="15" spans="1:9" ht="15.75" hidden="1" customHeight="1" x14ac:dyDescent="0.25">
      <c r="A15" s="50">
        <v>20251100409</v>
      </c>
      <c r="B15" s="52">
        <v>45931</v>
      </c>
      <c r="C15" s="53" t="s">
        <v>73</v>
      </c>
      <c r="D15" s="53" t="s">
        <v>74</v>
      </c>
      <c r="E15" s="50" t="s">
        <v>41</v>
      </c>
      <c r="F15" s="46">
        <v>1</v>
      </c>
      <c r="G15" s="47">
        <v>30</v>
      </c>
      <c r="H15" s="47" t="s">
        <v>223</v>
      </c>
      <c r="I15" s="48">
        <v>45932</v>
      </c>
    </row>
    <row r="16" spans="1:9" ht="15.75" hidden="1" customHeight="1" x14ac:dyDescent="0.25">
      <c r="A16" s="50">
        <v>20251100385</v>
      </c>
      <c r="B16" s="52">
        <v>45919</v>
      </c>
      <c r="C16" s="53" t="s">
        <v>73</v>
      </c>
      <c r="D16" s="53" t="s">
        <v>74</v>
      </c>
      <c r="E16" s="50" t="s">
        <v>41</v>
      </c>
      <c r="F16" s="46">
        <v>16</v>
      </c>
      <c r="G16" s="47">
        <v>30</v>
      </c>
      <c r="H16" s="41"/>
      <c r="I16" s="48">
        <v>45944</v>
      </c>
    </row>
    <row r="17" spans="1:9" ht="15.75" hidden="1" customHeight="1" x14ac:dyDescent="0.25">
      <c r="A17" s="50">
        <v>20251100399</v>
      </c>
      <c r="B17" s="52">
        <v>45929</v>
      </c>
      <c r="C17" s="53" t="s">
        <v>38</v>
      </c>
      <c r="D17" s="53" t="s">
        <v>39</v>
      </c>
      <c r="E17" s="50" t="s">
        <v>32</v>
      </c>
      <c r="F17" s="46">
        <v>10</v>
      </c>
      <c r="G17" s="47">
        <v>10</v>
      </c>
      <c r="H17" s="41"/>
      <c r="I17" s="48">
        <v>45944</v>
      </c>
    </row>
    <row r="18" spans="1:9" ht="15.75" hidden="1" customHeight="1" x14ac:dyDescent="0.25">
      <c r="A18" s="50">
        <v>20251100404</v>
      </c>
      <c r="B18" s="52">
        <v>45931</v>
      </c>
      <c r="C18" s="53" t="s">
        <v>73</v>
      </c>
      <c r="D18" s="53" t="s">
        <v>74</v>
      </c>
      <c r="E18" s="50" t="s">
        <v>41</v>
      </c>
      <c r="F18" s="46">
        <v>8</v>
      </c>
      <c r="G18" s="47">
        <v>30</v>
      </c>
      <c r="H18" s="41"/>
      <c r="I18" s="48">
        <v>45944</v>
      </c>
    </row>
    <row r="19" spans="1:9" ht="15.75" hidden="1" customHeight="1" x14ac:dyDescent="0.25">
      <c r="A19" s="50">
        <v>20251100405</v>
      </c>
      <c r="B19" s="52">
        <v>45931</v>
      </c>
      <c r="C19" s="53" t="s">
        <v>73</v>
      </c>
      <c r="D19" s="53" t="s">
        <v>74</v>
      </c>
      <c r="E19" s="50" t="s">
        <v>32</v>
      </c>
      <c r="F19" s="46">
        <v>8</v>
      </c>
      <c r="G19" s="47">
        <v>30</v>
      </c>
      <c r="H19" s="41"/>
      <c r="I19" s="48">
        <v>45944</v>
      </c>
    </row>
    <row r="20" spans="1:9" ht="15.75" hidden="1" customHeight="1" x14ac:dyDescent="0.25">
      <c r="A20" s="50">
        <v>20251100406</v>
      </c>
      <c r="B20" s="52">
        <v>45931</v>
      </c>
      <c r="C20" s="53" t="s">
        <v>1141</v>
      </c>
      <c r="D20" s="53" t="s">
        <v>1142</v>
      </c>
      <c r="E20" s="50" t="s">
        <v>41</v>
      </c>
      <c r="F20" s="46">
        <v>8</v>
      </c>
      <c r="G20" s="47">
        <v>0</v>
      </c>
      <c r="H20" s="41"/>
      <c r="I20" s="48">
        <v>45944</v>
      </c>
    </row>
    <row r="21" spans="1:9" ht="15.75" hidden="1" customHeight="1" x14ac:dyDescent="0.25">
      <c r="A21" s="50">
        <v>20251100409</v>
      </c>
      <c r="B21" s="52">
        <v>45931</v>
      </c>
      <c r="C21" s="53" t="s">
        <v>73</v>
      </c>
      <c r="D21" s="53" t="s">
        <v>74</v>
      </c>
      <c r="E21" s="50" t="s">
        <v>41</v>
      </c>
      <c r="F21" s="46">
        <v>8</v>
      </c>
      <c r="G21" s="47">
        <v>30</v>
      </c>
      <c r="H21" s="41"/>
      <c r="I21" s="48">
        <v>45944</v>
      </c>
    </row>
    <row r="22" spans="1:9" ht="15.75" hidden="1" customHeight="1" x14ac:dyDescent="0.25">
      <c r="A22" s="50">
        <v>20251100410</v>
      </c>
      <c r="B22" s="52">
        <v>45932</v>
      </c>
      <c r="C22" s="53" t="s">
        <v>73</v>
      </c>
      <c r="D22" s="53" t="s">
        <v>74</v>
      </c>
      <c r="E22" s="50" t="s">
        <v>32</v>
      </c>
      <c r="F22" s="46">
        <v>7</v>
      </c>
      <c r="G22" s="47">
        <v>30</v>
      </c>
      <c r="H22" s="41"/>
      <c r="I22" s="48">
        <v>45944</v>
      </c>
    </row>
    <row r="23" spans="1:9" ht="15.75" hidden="1" customHeight="1" x14ac:dyDescent="0.25">
      <c r="A23" s="50">
        <v>20251100411</v>
      </c>
      <c r="B23" s="52">
        <v>45932</v>
      </c>
      <c r="C23" s="53" t="s">
        <v>1104</v>
      </c>
      <c r="D23" s="53" t="s">
        <v>877</v>
      </c>
      <c r="E23" s="50" t="s">
        <v>41</v>
      </c>
      <c r="F23" s="46">
        <v>7</v>
      </c>
      <c r="G23" s="47">
        <v>15</v>
      </c>
      <c r="H23" s="41"/>
      <c r="I23" s="48">
        <v>45944</v>
      </c>
    </row>
    <row r="24" spans="1:9" ht="15.75" hidden="1" customHeight="1" x14ac:dyDescent="0.25">
      <c r="A24" s="50">
        <v>20251100416</v>
      </c>
      <c r="B24" s="52">
        <v>45936</v>
      </c>
      <c r="C24" s="53" t="s">
        <v>73</v>
      </c>
      <c r="D24" s="53" t="s">
        <v>74</v>
      </c>
      <c r="E24" s="50" t="s">
        <v>41</v>
      </c>
      <c r="F24" s="46">
        <v>5</v>
      </c>
      <c r="G24" s="47">
        <v>30</v>
      </c>
      <c r="H24" s="41"/>
      <c r="I24" s="48">
        <v>45944</v>
      </c>
    </row>
    <row r="25" spans="1:9" ht="15.75" hidden="1" customHeight="1" x14ac:dyDescent="0.25">
      <c r="A25" s="50">
        <v>20251100418</v>
      </c>
      <c r="B25" s="52">
        <v>45936</v>
      </c>
      <c r="C25" s="53" t="s">
        <v>73</v>
      </c>
      <c r="D25" s="53" t="s">
        <v>114</v>
      </c>
      <c r="E25" s="50" t="s">
        <v>41</v>
      </c>
      <c r="F25" s="46">
        <v>5</v>
      </c>
      <c r="G25" s="47">
        <v>30</v>
      </c>
      <c r="H25" s="41"/>
      <c r="I25" s="48">
        <v>45944</v>
      </c>
    </row>
    <row r="26" spans="1:9" ht="15.75" hidden="1" customHeight="1" x14ac:dyDescent="0.25">
      <c r="A26" s="50">
        <v>20251100419</v>
      </c>
      <c r="B26" s="52">
        <v>45936</v>
      </c>
      <c r="C26" s="53" t="s">
        <v>1157</v>
      </c>
      <c r="D26" s="53" t="s">
        <v>39</v>
      </c>
      <c r="E26" s="50" t="s">
        <v>42</v>
      </c>
      <c r="F26" s="46">
        <v>5</v>
      </c>
      <c r="G26" s="47">
        <v>10</v>
      </c>
      <c r="H26" s="41"/>
      <c r="I26" s="48">
        <v>45944</v>
      </c>
    </row>
    <row r="27" spans="1:9" ht="15.75" hidden="1" customHeight="1" x14ac:dyDescent="0.25">
      <c r="A27" s="50">
        <v>20251100421</v>
      </c>
      <c r="B27" s="52">
        <v>45936</v>
      </c>
      <c r="C27" s="53" t="s">
        <v>73</v>
      </c>
      <c r="D27" s="53" t="s">
        <v>114</v>
      </c>
      <c r="E27" s="50" t="s">
        <v>41</v>
      </c>
      <c r="F27" s="46">
        <v>5</v>
      </c>
      <c r="G27" s="47">
        <v>30</v>
      </c>
      <c r="H27" s="41"/>
      <c r="I27" s="48">
        <v>45944</v>
      </c>
    </row>
    <row r="28" spans="1:9" ht="15.75" hidden="1" customHeight="1" x14ac:dyDescent="0.25">
      <c r="A28" s="50">
        <v>20251100422</v>
      </c>
      <c r="B28" s="52">
        <v>45937</v>
      </c>
      <c r="C28" s="53" t="s">
        <v>73</v>
      </c>
      <c r="D28" s="53" t="s">
        <v>114</v>
      </c>
      <c r="E28" s="50" t="s">
        <v>41</v>
      </c>
      <c r="F28" s="46">
        <v>4</v>
      </c>
      <c r="G28" s="47">
        <v>30</v>
      </c>
      <c r="H28" s="41"/>
      <c r="I28" s="48">
        <v>45944</v>
      </c>
    </row>
    <row r="29" spans="1:9" ht="15.75" hidden="1" customHeight="1" x14ac:dyDescent="0.25">
      <c r="A29" s="50">
        <v>20251100423</v>
      </c>
      <c r="B29" s="52">
        <v>45937</v>
      </c>
      <c r="C29" s="53" t="s">
        <v>1157</v>
      </c>
      <c r="D29" s="53" t="s">
        <v>39</v>
      </c>
      <c r="E29" s="50" t="s">
        <v>32</v>
      </c>
      <c r="F29" s="46">
        <v>4</v>
      </c>
      <c r="G29" s="47">
        <v>10</v>
      </c>
      <c r="H29" s="41"/>
      <c r="I29" s="48">
        <v>45944</v>
      </c>
    </row>
    <row r="30" spans="1:9" ht="15.75" hidden="1" customHeight="1" x14ac:dyDescent="0.25">
      <c r="A30" s="50">
        <v>20251100424</v>
      </c>
      <c r="B30" s="52">
        <v>45937</v>
      </c>
      <c r="C30" s="53" t="s">
        <v>73</v>
      </c>
      <c r="D30" s="53" t="s">
        <v>114</v>
      </c>
      <c r="E30" s="50" t="s">
        <v>41</v>
      </c>
      <c r="F30" s="46">
        <v>4</v>
      </c>
      <c r="G30" s="47">
        <v>30</v>
      </c>
      <c r="H30" s="41"/>
      <c r="I30" s="48">
        <v>45944</v>
      </c>
    </row>
    <row r="31" spans="1:9" ht="15.75" hidden="1" customHeight="1" x14ac:dyDescent="0.25">
      <c r="A31" s="50">
        <v>20251100426</v>
      </c>
      <c r="B31" s="52">
        <v>45944</v>
      </c>
      <c r="C31" s="53" t="s">
        <v>1157</v>
      </c>
      <c r="D31" s="53" t="s">
        <v>39</v>
      </c>
      <c r="E31" s="50" t="s">
        <v>42</v>
      </c>
      <c r="F31" s="46">
        <v>0</v>
      </c>
      <c r="G31" s="47">
        <v>10</v>
      </c>
      <c r="H31" s="41"/>
      <c r="I31" s="48">
        <v>45944</v>
      </c>
    </row>
    <row r="32" spans="1:9" ht="15.75" hidden="1" customHeight="1" x14ac:dyDescent="0.25">
      <c r="A32" s="50">
        <v>20251100427</v>
      </c>
      <c r="B32" s="52">
        <v>45944</v>
      </c>
      <c r="C32" s="53" t="s">
        <v>1157</v>
      </c>
      <c r="D32" s="53" t="s">
        <v>39</v>
      </c>
      <c r="E32" s="50" t="s">
        <v>32</v>
      </c>
      <c r="F32" s="46">
        <v>0</v>
      </c>
      <c r="G32" s="47">
        <v>10</v>
      </c>
      <c r="H32" s="41"/>
      <c r="I32" s="48">
        <v>45944</v>
      </c>
    </row>
    <row r="33" spans="1:9" ht="15.75" hidden="1" customHeight="1" x14ac:dyDescent="0.25">
      <c r="A33" s="50">
        <v>20251100428</v>
      </c>
      <c r="B33" s="52">
        <v>45944</v>
      </c>
      <c r="C33" s="53" t="s">
        <v>73</v>
      </c>
      <c r="D33" s="53" t="s">
        <v>114</v>
      </c>
      <c r="E33" s="50" t="s">
        <v>41</v>
      </c>
      <c r="F33" s="46">
        <v>0</v>
      </c>
      <c r="G33" s="47">
        <v>30</v>
      </c>
      <c r="H33" s="41"/>
      <c r="I33" s="48">
        <v>45944</v>
      </c>
    </row>
    <row r="34" spans="1:9" ht="15.75" hidden="1" customHeight="1" x14ac:dyDescent="0.25">
      <c r="A34" s="50">
        <v>20251100429</v>
      </c>
      <c r="B34" s="52">
        <v>45944</v>
      </c>
      <c r="C34" s="53" t="s">
        <v>1104</v>
      </c>
      <c r="D34" s="53" t="s">
        <v>798</v>
      </c>
      <c r="E34" s="50" t="s">
        <v>32</v>
      </c>
      <c r="F34" s="46">
        <v>0</v>
      </c>
      <c r="G34" s="47">
        <v>15</v>
      </c>
      <c r="H34" s="41"/>
      <c r="I34" s="48">
        <v>45944</v>
      </c>
    </row>
    <row r="35" spans="1:9" ht="15.75" hidden="1" customHeight="1" x14ac:dyDescent="0.25">
      <c r="A35" s="50">
        <v>20251100385</v>
      </c>
      <c r="B35" s="52">
        <v>45919</v>
      </c>
      <c r="C35" s="53" t="s">
        <v>74</v>
      </c>
      <c r="D35" s="53" t="s">
        <v>41</v>
      </c>
      <c r="E35" s="50" t="s">
        <v>73</v>
      </c>
      <c r="F35" s="46">
        <v>24</v>
      </c>
      <c r="G35" s="47">
        <v>30</v>
      </c>
      <c r="H35" s="49" t="s">
        <v>1273</v>
      </c>
      <c r="I35" s="48">
        <v>45954</v>
      </c>
    </row>
    <row r="36" spans="1:9" ht="15.75" hidden="1" customHeight="1" x14ac:dyDescent="0.25">
      <c r="A36" s="50">
        <v>20251100404</v>
      </c>
      <c r="B36" s="52">
        <v>45931</v>
      </c>
      <c r="C36" s="53" t="s">
        <v>74</v>
      </c>
      <c r="D36" s="53" t="s">
        <v>41</v>
      </c>
      <c r="E36" s="50" t="s">
        <v>73</v>
      </c>
      <c r="F36" s="46">
        <v>16</v>
      </c>
      <c r="G36" s="47">
        <v>30</v>
      </c>
      <c r="H36" s="49" t="s">
        <v>76</v>
      </c>
      <c r="I36" s="48">
        <v>45954</v>
      </c>
    </row>
    <row r="37" spans="1:9" ht="15.75" hidden="1" customHeight="1" x14ac:dyDescent="0.25">
      <c r="A37" s="50">
        <v>20251100405</v>
      </c>
      <c r="B37" s="52">
        <v>45931</v>
      </c>
      <c r="C37" s="53" t="s">
        <v>74</v>
      </c>
      <c r="D37" s="53" t="s">
        <v>32</v>
      </c>
      <c r="E37" s="50" t="s">
        <v>73</v>
      </c>
      <c r="F37" s="46">
        <v>16</v>
      </c>
      <c r="G37" s="47">
        <v>30</v>
      </c>
      <c r="H37" s="49" t="s">
        <v>1274</v>
      </c>
      <c r="I37" s="48">
        <v>45954</v>
      </c>
    </row>
    <row r="38" spans="1:9" ht="15.75" hidden="1" customHeight="1" x14ac:dyDescent="0.25">
      <c r="A38" s="50">
        <v>20251100406</v>
      </c>
      <c r="B38" s="52">
        <v>45931</v>
      </c>
      <c r="C38" s="53" t="s">
        <v>1142</v>
      </c>
      <c r="D38" s="53" t="s">
        <v>41</v>
      </c>
      <c r="E38" s="50" t="s">
        <v>1141</v>
      </c>
      <c r="F38" s="46">
        <v>16</v>
      </c>
      <c r="G38" s="47">
        <v>0</v>
      </c>
      <c r="H38" s="49" t="s">
        <v>932</v>
      </c>
      <c r="I38" s="48">
        <v>45954</v>
      </c>
    </row>
    <row r="39" spans="1:9" ht="15.75" hidden="1" customHeight="1" x14ac:dyDescent="0.25">
      <c r="A39" s="50">
        <v>20251100409</v>
      </c>
      <c r="B39" s="52">
        <v>45931</v>
      </c>
      <c r="C39" s="53" t="s">
        <v>74</v>
      </c>
      <c r="D39" s="53" t="s">
        <v>41</v>
      </c>
      <c r="E39" s="50" t="s">
        <v>73</v>
      </c>
      <c r="F39" s="46">
        <v>16</v>
      </c>
      <c r="G39" s="47">
        <v>30</v>
      </c>
      <c r="H39" s="49" t="s">
        <v>76</v>
      </c>
      <c r="I39" s="48">
        <v>45954</v>
      </c>
    </row>
    <row r="40" spans="1:9" ht="15.75" hidden="1" customHeight="1" x14ac:dyDescent="0.25">
      <c r="A40" s="50">
        <v>20251100411</v>
      </c>
      <c r="B40" s="52">
        <v>45932</v>
      </c>
      <c r="C40" s="53" t="s">
        <v>877</v>
      </c>
      <c r="D40" s="53" t="s">
        <v>41</v>
      </c>
      <c r="E40" s="50" t="s">
        <v>1104</v>
      </c>
      <c r="F40" s="46">
        <v>15</v>
      </c>
      <c r="G40" s="47">
        <v>15</v>
      </c>
      <c r="H40" s="49" t="s">
        <v>1058</v>
      </c>
      <c r="I40" s="48">
        <v>45954</v>
      </c>
    </row>
    <row r="41" spans="1:9" ht="15.75" hidden="1" customHeight="1" x14ac:dyDescent="0.25">
      <c r="A41" s="50">
        <v>20251100416</v>
      </c>
      <c r="B41" s="52">
        <v>45936</v>
      </c>
      <c r="C41" s="53" t="s">
        <v>74</v>
      </c>
      <c r="D41" s="53" t="s">
        <v>41</v>
      </c>
      <c r="E41" s="50" t="s">
        <v>73</v>
      </c>
      <c r="F41" s="46">
        <v>13</v>
      </c>
      <c r="G41" s="47">
        <v>30</v>
      </c>
      <c r="H41" s="49" t="s">
        <v>76</v>
      </c>
      <c r="I41" s="48">
        <v>45954</v>
      </c>
    </row>
    <row r="42" spans="1:9" ht="15.75" hidden="1" customHeight="1" x14ac:dyDescent="0.25">
      <c r="A42" s="50">
        <v>20251100418</v>
      </c>
      <c r="B42" s="52">
        <v>45936</v>
      </c>
      <c r="C42" s="53" t="s">
        <v>114</v>
      </c>
      <c r="D42" s="53" t="s">
        <v>41</v>
      </c>
      <c r="E42" s="50" t="s">
        <v>73</v>
      </c>
      <c r="F42" s="46">
        <v>13</v>
      </c>
      <c r="G42" s="47">
        <v>30</v>
      </c>
      <c r="H42" s="49" t="s">
        <v>76</v>
      </c>
      <c r="I42" s="48">
        <v>45954</v>
      </c>
    </row>
    <row r="43" spans="1:9" ht="15.75" hidden="1" customHeight="1" x14ac:dyDescent="0.25">
      <c r="A43" s="50">
        <v>20251100421</v>
      </c>
      <c r="B43" s="52">
        <v>45936</v>
      </c>
      <c r="C43" s="53" t="s">
        <v>114</v>
      </c>
      <c r="D43" s="53" t="s">
        <v>41</v>
      </c>
      <c r="E43" s="50" t="s">
        <v>73</v>
      </c>
      <c r="F43" s="46">
        <v>13</v>
      </c>
      <c r="G43" s="47">
        <v>30</v>
      </c>
      <c r="H43" s="49" t="s">
        <v>76</v>
      </c>
      <c r="I43" s="48">
        <v>45954</v>
      </c>
    </row>
    <row r="44" spans="1:9" ht="15.75" hidden="1" customHeight="1" x14ac:dyDescent="0.25">
      <c r="A44" s="50">
        <v>20251100431</v>
      </c>
      <c r="B44" s="52">
        <v>45944</v>
      </c>
      <c r="C44" s="53" t="s">
        <v>114</v>
      </c>
      <c r="D44" s="53" t="s">
        <v>41</v>
      </c>
      <c r="E44" s="50" t="s">
        <v>73</v>
      </c>
      <c r="F44" s="46">
        <v>8</v>
      </c>
      <c r="G44" s="47">
        <v>30</v>
      </c>
      <c r="H44" s="49" t="s">
        <v>154</v>
      </c>
      <c r="I44" s="48">
        <v>45954</v>
      </c>
    </row>
    <row r="45" spans="1:9" ht="15.75" hidden="1" customHeight="1" x14ac:dyDescent="0.25">
      <c r="A45" s="50">
        <v>20251100432</v>
      </c>
      <c r="B45" s="52">
        <v>45945</v>
      </c>
      <c r="C45" s="53" t="s">
        <v>114</v>
      </c>
      <c r="D45" s="53" t="s">
        <v>41</v>
      </c>
      <c r="E45" s="50" t="s">
        <v>73</v>
      </c>
      <c r="F45" s="46">
        <v>7</v>
      </c>
      <c r="G45" s="47">
        <v>30</v>
      </c>
      <c r="H45" s="49" t="s">
        <v>154</v>
      </c>
      <c r="I45" s="48">
        <v>45954</v>
      </c>
    </row>
    <row r="46" spans="1:9" ht="15.75" hidden="1" customHeight="1" x14ac:dyDescent="0.25">
      <c r="A46" s="50">
        <v>20251100433</v>
      </c>
      <c r="B46" s="52">
        <v>45945</v>
      </c>
      <c r="C46" s="53" t="s">
        <v>39</v>
      </c>
      <c r="D46" s="53" t="s">
        <v>32</v>
      </c>
      <c r="E46" s="50" t="s">
        <v>1157</v>
      </c>
      <c r="F46" s="46">
        <v>7</v>
      </c>
      <c r="G46" s="47">
        <v>10</v>
      </c>
      <c r="H46" s="49" t="s">
        <v>932</v>
      </c>
      <c r="I46" s="48">
        <v>45954</v>
      </c>
    </row>
    <row r="47" spans="1:9" ht="15.75" hidden="1" customHeight="1" x14ac:dyDescent="0.25">
      <c r="A47" s="50">
        <v>20251100434</v>
      </c>
      <c r="B47" s="52">
        <v>45945</v>
      </c>
      <c r="C47" s="53" t="s">
        <v>114</v>
      </c>
      <c r="D47" s="53" t="s">
        <v>41</v>
      </c>
      <c r="E47" s="50" t="s">
        <v>73</v>
      </c>
      <c r="F47" s="46">
        <v>7</v>
      </c>
      <c r="G47" s="47">
        <v>30</v>
      </c>
      <c r="H47" s="49" t="s">
        <v>154</v>
      </c>
      <c r="I47" s="48">
        <v>45954</v>
      </c>
    </row>
    <row r="48" spans="1:9" ht="15.75" hidden="1" customHeight="1" x14ac:dyDescent="0.25">
      <c r="A48" s="50">
        <v>20251100435</v>
      </c>
      <c r="B48" s="52">
        <v>45947</v>
      </c>
      <c r="C48" s="53" t="s">
        <v>39</v>
      </c>
      <c r="D48" s="53" t="s">
        <v>32</v>
      </c>
      <c r="E48" s="50" t="s">
        <v>1157</v>
      </c>
      <c r="F48" s="46">
        <v>5</v>
      </c>
      <c r="G48" s="47">
        <v>10</v>
      </c>
      <c r="H48" s="49" t="s">
        <v>932</v>
      </c>
      <c r="I48" s="48">
        <v>45954</v>
      </c>
    </row>
    <row r="49" spans="1:9" ht="15.75" hidden="1" customHeight="1" x14ac:dyDescent="0.25">
      <c r="A49" s="50">
        <v>20251100436</v>
      </c>
      <c r="B49" s="52">
        <v>45947</v>
      </c>
      <c r="C49" s="53" t="s">
        <v>74</v>
      </c>
      <c r="D49" s="53" t="s">
        <v>41</v>
      </c>
      <c r="E49" s="50" t="s">
        <v>73</v>
      </c>
      <c r="F49" s="46">
        <v>5</v>
      </c>
      <c r="G49" s="47">
        <v>30</v>
      </c>
      <c r="H49" s="49" t="s">
        <v>154</v>
      </c>
      <c r="I49" s="48">
        <v>45954</v>
      </c>
    </row>
    <row r="50" spans="1:9" ht="15.75" hidden="1" customHeight="1" x14ac:dyDescent="0.25">
      <c r="A50" s="50">
        <v>20251100437</v>
      </c>
      <c r="B50" s="52">
        <v>45947</v>
      </c>
      <c r="C50" s="53" t="s">
        <v>39</v>
      </c>
      <c r="D50" s="53" t="s">
        <v>32</v>
      </c>
      <c r="E50" s="50" t="s">
        <v>1157</v>
      </c>
      <c r="F50" s="46">
        <v>5</v>
      </c>
      <c r="G50" s="47">
        <v>10</v>
      </c>
      <c r="H50" s="49" t="s">
        <v>1190</v>
      </c>
      <c r="I50" s="48">
        <v>45954</v>
      </c>
    </row>
    <row r="51" spans="1:9" ht="15.75" hidden="1" customHeight="1" x14ac:dyDescent="0.25">
      <c r="A51" s="50">
        <v>20251100439</v>
      </c>
      <c r="B51" s="52">
        <v>45947</v>
      </c>
      <c r="C51" s="53" t="s">
        <v>114</v>
      </c>
      <c r="D51" s="53" t="s">
        <v>41</v>
      </c>
      <c r="E51" s="50" t="s">
        <v>73</v>
      </c>
      <c r="F51" s="46">
        <v>5</v>
      </c>
      <c r="G51" s="47">
        <v>30</v>
      </c>
      <c r="H51" s="49" t="s">
        <v>154</v>
      </c>
      <c r="I51" s="48">
        <v>45954</v>
      </c>
    </row>
    <row r="52" spans="1:9" ht="15.75" hidden="1" customHeight="1" x14ac:dyDescent="0.25">
      <c r="A52" s="50">
        <v>20251100441</v>
      </c>
      <c r="B52" s="52">
        <v>45947</v>
      </c>
      <c r="C52" s="53" t="s">
        <v>39</v>
      </c>
      <c r="D52" s="53" t="s">
        <v>32</v>
      </c>
      <c r="E52" s="50" t="s">
        <v>1157</v>
      </c>
      <c r="F52" s="46">
        <v>5</v>
      </c>
      <c r="G52" s="47">
        <v>10</v>
      </c>
      <c r="H52" s="49" t="s">
        <v>1275</v>
      </c>
      <c r="I52" s="48">
        <v>45954</v>
      </c>
    </row>
    <row r="53" spans="1:9" ht="15.75" hidden="1" customHeight="1" x14ac:dyDescent="0.25">
      <c r="A53" s="50">
        <v>20251100442</v>
      </c>
      <c r="B53" s="52">
        <v>45947</v>
      </c>
      <c r="C53" s="53" t="s">
        <v>877</v>
      </c>
      <c r="D53" s="53" t="s">
        <v>41</v>
      </c>
      <c r="E53" s="50" t="s">
        <v>1104</v>
      </c>
      <c r="F53" s="46">
        <v>5</v>
      </c>
      <c r="G53" s="47">
        <v>15</v>
      </c>
      <c r="H53" s="49" t="s">
        <v>154</v>
      </c>
      <c r="I53" s="48">
        <v>45954</v>
      </c>
    </row>
    <row r="54" spans="1:9" ht="15.75" hidden="1" customHeight="1" x14ac:dyDescent="0.25">
      <c r="A54" s="50">
        <v>20251100443</v>
      </c>
      <c r="B54" s="52">
        <v>45947</v>
      </c>
      <c r="C54" s="53" t="s">
        <v>39</v>
      </c>
      <c r="D54" s="53" t="s">
        <v>41</v>
      </c>
      <c r="E54" s="50" t="s">
        <v>1157</v>
      </c>
      <c r="F54" s="46">
        <v>5</v>
      </c>
      <c r="G54" s="47">
        <v>10</v>
      </c>
      <c r="H54" s="49" t="s">
        <v>154</v>
      </c>
      <c r="I54" s="48">
        <v>45954</v>
      </c>
    </row>
    <row r="55" spans="1:9" ht="15.75" hidden="1" customHeight="1" x14ac:dyDescent="0.25">
      <c r="A55" s="50">
        <v>20251100447</v>
      </c>
      <c r="B55" s="52">
        <v>45950</v>
      </c>
      <c r="C55" s="53" t="s">
        <v>74</v>
      </c>
      <c r="D55" s="53" t="s">
        <v>41</v>
      </c>
      <c r="E55" s="50" t="s">
        <v>73</v>
      </c>
      <c r="F55" s="46">
        <v>4</v>
      </c>
      <c r="G55" s="47">
        <v>30</v>
      </c>
      <c r="H55" s="49" t="s">
        <v>154</v>
      </c>
      <c r="I55" s="48">
        <v>45954</v>
      </c>
    </row>
    <row r="56" spans="1:9" ht="15.75" hidden="1" customHeight="1" x14ac:dyDescent="0.25">
      <c r="A56" s="50">
        <v>20251100448</v>
      </c>
      <c r="B56" s="52">
        <v>45950</v>
      </c>
      <c r="C56" s="53" t="s">
        <v>39</v>
      </c>
      <c r="D56" s="53" t="s">
        <v>32</v>
      </c>
      <c r="E56" s="50" t="s">
        <v>1157</v>
      </c>
      <c r="F56" s="46">
        <v>4</v>
      </c>
      <c r="G56" s="47">
        <v>10</v>
      </c>
      <c r="H56" s="49" t="s">
        <v>901</v>
      </c>
      <c r="I56" s="48">
        <v>45954</v>
      </c>
    </row>
    <row r="57" spans="1:9" ht="15.75" hidden="1" customHeight="1" x14ac:dyDescent="0.25">
      <c r="A57" s="50">
        <v>20251100449</v>
      </c>
      <c r="B57" s="52">
        <v>45951</v>
      </c>
      <c r="C57" s="53" t="s">
        <v>74</v>
      </c>
      <c r="D57" s="53" t="s">
        <v>41</v>
      </c>
      <c r="E57" s="50" t="s">
        <v>73</v>
      </c>
      <c r="F57" s="46">
        <v>3</v>
      </c>
      <c r="G57" s="47">
        <v>30</v>
      </c>
      <c r="H57" s="49" t="s">
        <v>154</v>
      </c>
      <c r="I57" s="48">
        <v>45954</v>
      </c>
    </row>
    <row r="58" spans="1:9" ht="15.75" hidden="1" customHeight="1" x14ac:dyDescent="0.25">
      <c r="A58" s="50">
        <v>20251100450</v>
      </c>
      <c r="B58" s="52">
        <v>45951</v>
      </c>
      <c r="C58" s="53" t="s">
        <v>74</v>
      </c>
      <c r="D58" s="53" t="s">
        <v>42</v>
      </c>
      <c r="E58" s="50" t="s">
        <v>73</v>
      </c>
      <c r="F58" s="46">
        <v>3</v>
      </c>
      <c r="G58" s="47">
        <v>30</v>
      </c>
      <c r="H58" s="49" t="s">
        <v>154</v>
      </c>
      <c r="I58" s="48">
        <v>45954</v>
      </c>
    </row>
    <row r="59" spans="1:9" ht="15.75" hidden="1" customHeight="1" x14ac:dyDescent="0.25">
      <c r="A59" s="50">
        <v>20251100451</v>
      </c>
      <c r="B59" s="52">
        <v>45952</v>
      </c>
      <c r="C59" s="53" t="s">
        <v>877</v>
      </c>
      <c r="D59" s="53" t="s">
        <v>41</v>
      </c>
      <c r="E59" s="50" t="s">
        <v>1104</v>
      </c>
      <c r="F59" s="46">
        <v>2</v>
      </c>
      <c r="G59" s="47">
        <v>15</v>
      </c>
      <c r="H59" s="49" t="s">
        <v>154</v>
      </c>
      <c r="I59" s="48">
        <v>45954</v>
      </c>
    </row>
    <row r="60" spans="1:9" ht="15.75" hidden="1" customHeight="1" x14ac:dyDescent="0.25">
      <c r="A60" s="50">
        <v>20251100452</v>
      </c>
      <c r="B60" s="52">
        <v>45952</v>
      </c>
      <c r="C60" s="53" t="s">
        <v>39</v>
      </c>
      <c r="D60" s="53" t="s">
        <v>32</v>
      </c>
      <c r="E60" s="50" t="s">
        <v>1157</v>
      </c>
      <c r="F60" s="46">
        <v>2</v>
      </c>
      <c r="G60" s="47">
        <v>10</v>
      </c>
      <c r="H60" s="49" t="s">
        <v>1275</v>
      </c>
      <c r="I60" s="48">
        <v>45954</v>
      </c>
    </row>
    <row r="61" spans="1:9" ht="15.75" hidden="1" customHeight="1" x14ac:dyDescent="0.25">
      <c r="A61" s="50">
        <v>20251100453</v>
      </c>
      <c r="B61" s="52">
        <v>45954</v>
      </c>
      <c r="C61" s="53" t="s">
        <v>114</v>
      </c>
      <c r="D61" s="53" t="s">
        <v>41</v>
      </c>
      <c r="E61" s="50" t="s">
        <v>73</v>
      </c>
      <c r="F61" s="46">
        <v>0</v>
      </c>
      <c r="G61" s="47">
        <v>30</v>
      </c>
      <c r="H61" s="49" t="s">
        <v>154</v>
      </c>
      <c r="I61" s="48">
        <v>45954</v>
      </c>
    </row>
    <row r="62" spans="1:9" ht="15.75" hidden="1" customHeight="1" x14ac:dyDescent="0.25">
      <c r="A62" s="50">
        <v>20251100385</v>
      </c>
      <c r="B62" s="52">
        <v>45919</v>
      </c>
      <c r="C62" s="53" t="s">
        <v>73</v>
      </c>
      <c r="D62" s="53" t="s">
        <v>74</v>
      </c>
      <c r="E62" s="50" t="s">
        <v>41</v>
      </c>
      <c r="F62" s="46">
        <v>31</v>
      </c>
      <c r="G62" s="47">
        <v>30</v>
      </c>
      <c r="H62" s="49" t="s">
        <v>1338</v>
      </c>
      <c r="I62" s="48">
        <v>45966</v>
      </c>
    </row>
    <row r="63" spans="1:9" ht="15.75" hidden="1" customHeight="1" x14ac:dyDescent="0.25">
      <c r="A63" s="50">
        <v>20251100404</v>
      </c>
      <c r="B63" s="52">
        <v>45931</v>
      </c>
      <c r="C63" s="53" t="s">
        <v>73</v>
      </c>
      <c r="D63" s="53" t="s">
        <v>74</v>
      </c>
      <c r="E63" s="50" t="s">
        <v>41</v>
      </c>
      <c r="F63" s="46">
        <v>23</v>
      </c>
      <c r="G63" s="47">
        <v>30</v>
      </c>
      <c r="H63" s="49" t="s">
        <v>76</v>
      </c>
      <c r="I63" s="48">
        <v>45966</v>
      </c>
    </row>
    <row r="64" spans="1:9" ht="15.75" hidden="1" customHeight="1" x14ac:dyDescent="0.25">
      <c r="A64" s="50">
        <v>20251100405</v>
      </c>
      <c r="B64" s="52">
        <v>45931</v>
      </c>
      <c r="C64" s="53" t="s">
        <v>73</v>
      </c>
      <c r="D64" s="53" t="s">
        <v>74</v>
      </c>
      <c r="E64" s="50" t="s">
        <v>32</v>
      </c>
      <c r="F64" s="46">
        <v>23</v>
      </c>
      <c r="G64" s="47">
        <v>30</v>
      </c>
      <c r="H64" s="49" t="s">
        <v>861</v>
      </c>
      <c r="I64" s="48">
        <v>45966</v>
      </c>
    </row>
    <row r="65" spans="1:9" ht="15.75" hidden="1" customHeight="1" x14ac:dyDescent="0.25">
      <c r="A65" s="50">
        <v>20251100409</v>
      </c>
      <c r="B65" s="52">
        <v>45931</v>
      </c>
      <c r="C65" s="53" t="s">
        <v>73</v>
      </c>
      <c r="D65" s="53" t="s">
        <v>74</v>
      </c>
      <c r="E65" s="50" t="s">
        <v>41</v>
      </c>
      <c r="F65" s="46">
        <v>23</v>
      </c>
      <c r="G65" s="47">
        <v>30</v>
      </c>
      <c r="H65" s="49" t="s">
        <v>76</v>
      </c>
      <c r="I65" s="48">
        <v>45966</v>
      </c>
    </row>
    <row r="66" spans="1:9" ht="15.75" hidden="1" customHeight="1" x14ac:dyDescent="0.25">
      <c r="A66" s="50">
        <v>20251100431</v>
      </c>
      <c r="B66" s="52">
        <v>45944</v>
      </c>
      <c r="C66" s="53" t="s">
        <v>73</v>
      </c>
      <c r="D66" s="53" t="s">
        <v>114</v>
      </c>
      <c r="E66" s="50" t="s">
        <v>41</v>
      </c>
      <c r="F66" s="46">
        <v>15</v>
      </c>
      <c r="G66" s="47">
        <v>30</v>
      </c>
      <c r="H66" s="49" t="s">
        <v>171</v>
      </c>
      <c r="I66" s="48">
        <v>45966</v>
      </c>
    </row>
    <row r="67" spans="1:9" ht="15.75" hidden="1" customHeight="1" x14ac:dyDescent="0.25">
      <c r="A67" s="50">
        <v>20251100441</v>
      </c>
      <c r="B67" s="52">
        <v>45947</v>
      </c>
      <c r="C67" s="53" t="s">
        <v>1157</v>
      </c>
      <c r="D67" s="53" t="s">
        <v>39</v>
      </c>
      <c r="E67" s="50" t="s">
        <v>32</v>
      </c>
      <c r="F67" s="46">
        <v>12</v>
      </c>
      <c r="G67" s="47">
        <v>10</v>
      </c>
      <c r="H67" s="49" t="s">
        <v>1275</v>
      </c>
      <c r="I67" s="48">
        <v>45966</v>
      </c>
    </row>
    <row r="68" spans="1:9" ht="15.75" hidden="1" customHeight="1" x14ac:dyDescent="0.25">
      <c r="A68" s="50">
        <v>20251100442</v>
      </c>
      <c r="B68" s="52">
        <v>45947</v>
      </c>
      <c r="C68" s="53" t="s">
        <v>1104</v>
      </c>
      <c r="D68" s="53" t="s">
        <v>877</v>
      </c>
      <c r="E68" s="50" t="s">
        <v>41</v>
      </c>
      <c r="F68" s="46">
        <v>12</v>
      </c>
      <c r="G68" s="47">
        <v>15</v>
      </c>
      <c r="H68" s="49" t="s">
        <v>76</v>
      </c>
      <c r="I68" s="48">
        <v>45966</v>
      </c>
    </row>
    <row r="69" spans="1:9" ht="15.75" hidden="1" customHeight="1" x14ac:dyDescent="0.25">
      <c r="A69" s="50">
        <v>20251100443</v>
      </c>
      <c r="B69" s="52">
        <v>45947</v>
      </c>
      <c r="C69" s="53" t="s">
        <v>1157</v>
      </c>
      <c r="D69" s="53" t="s">
        <v>39</v>
      </c>
      <c r="E69" s="50" t="s">
        <v>41</v>
      </c>
      <c r="F69" s="46">
        <v>12</v>
      </c>
      <c r="G69" s="47">
        <v>10</v>
      </c>
      <c r="H69" s="49" t="s">
        <v>76</v>
      </c>
      <c r="I69" s="48">
        <v>45966</v>
      </c>
    </row>
    <row r="70" spans="1:9" ht="15.75" hidden="1" customHeight="1" x14ac:dyDescent="0.25">
      <c r="A70" s="50">
        <v>20251100452</v>
      </c>
      <c r="B70" s="52">
        <v>45952</v>
      </c>
      <c r="C70" s="53" t="s">
        <v>1157</v>
      </c>
      <c r="D70" s="53" t="s">
        <v>39</v>
      </c>
      <c r="E70" s="50" t="s">
        <v>32</v>
      </c>
      <c r="F70" s="46">
        <v>9</v>
      </c>
      <c r="G70" s="47">
        <v>10</v>
      </c>
      <c r="H70" s="49" t="s">
        <v>1275</v>
      </c>
      <c r="I70" s="48">
        <v>45966</v>
      </c>
    </row>
    <row r="71" spans="1:9" ht="15.75" hidden="1" customHeight="1" x14ac:dyDescent="0.25">
      <c r="A71" s="50">
        <v>20251100456</v>
      </c>
      <c r="B71" s="52">
        <v>45957</v>
      </c>
      <c r="C71" s="53" t="s">
        <v>1157</v>
      </c>
      <c r="D71" s="53" t="s">
        <v>39</v>
      </c>
      <c r="E71" s="50" t="s">
        <v>32</v>
      </c>
      <c r="F71" s="46">
        <v>6</v>
      </c>
      <c r="G71" s="47">
        <v>10</v>
      </c>
      <c r="H71" s="49" t="s">
        <v>715</v>
      </c>
      <c r="I71" s="48">
        <v>45966</v>
      </c>
    </row>
    <row r="72" spans="1:9" ht="15.75" hidden="1" customHeight="1" x14ac:dyDescent="0.25">
      <c r="A72" s="50">
        <v>20251100457</v>
      </c>
      <c r="B72" s="52">
        <v>45958</v>
      </c>
      <c r="C72" s="53" t="s">
        <v>73</v>
      </c>
      <c r="D72" s="53" t="s">
        <v>74</v>
      </c>
      <c r="E72" s="50" t="s">
        <v>41</v>
      </c>
      <c r="F72" s="46">
        <v>5</v>
      </c>
      <c r="G72" s="47">
        <v>30</v>
      </c>
      <c r="H72" s="49" t="s">
        <v>164</v>
      </c>
      <c r="I72" s="48">
        <v>45966</v>
      </c>
    </row>
    <row r="73" spans="1:9" ht="15.75" hidden="1" customHeight="1" x14ac:dyDescent="0.25">
      <c r="A73" s="50">
        <v>20251100458</v>
      </c>
      <c r="B73" s="52">
        <v>45958</v>
      </c>
      <c r="C73" s="53" t="s">
        <v>1157</v>
      </c>
      <c r="D73" s="53" t="s">
        <v>39</v>
      </c>
      <c r="E73" s="50" t="s">
        <v>32</v>
      </c>
      <c r="F73" s="46">
        <v>5</v>
      </c>
      <c r="G73" s="47">
        <v>10</v>
      </c>
      <c r="H73" s="49" t="s">
        <v>1275</v>
      </c>
      <c r="I73" s="48">
        <v>45966</v>
      </c>
    </row>
    <row r="74" spans="1:9" ht="15.75" hidden="1" customHeight="1" x14ac:dyDescent="0.25">
      <c r="A74" s="50">
        <v>20251100460</v>
      </c>
      <c r="B74" s="52">
        <v>45958</v>
      </c>
      <c r="C74" s="53" t="s">
        <v>73</v>
      </c>
      <c r="D74" s="53" t="s">
        <v>114</v>
      </c>
      <c r="E74" s="50" t="s">
        <v>41</v>
      </c>
      <c r="F74" s="46">
        <v>5</v>
      </c>
      <c r="G74" s="47">
        <v>30</v>
      </c>
      <c r="H74" s="49" t="s">
        <v>164</v>
      </c>
      <c r="I74" s="48">
        <v>45966</v>
      </c>
    </row>
    <row r="75" spans="1:9" ht="15.75" hidden="1" customHeight="1" x14ac:dyDescent="0.25">
      <c r="A75" s="50">
        <v>20251100461</v>
      </c>
      <c r="B75" s="52">
        <v>45958</v>
      </c>
      <c r="C75" s="53" t="s">
        <v>73</v>
      </c>
      <c r="D75" s="53" t="s">
        <v>114</v>
      </c>
      <c r="E75" s="50" t="s">
        <v>42</v>
      </c>
      <c r="F75" s="46">
        <v>5</v>
      </c>
      <c r="G75" s="47">
        <v>30</v>
      </c>
      <c r="H75" s="49" t="s">
        <v>171</v>
      </c>
      <c r="I75" s="48">
        <v>45966</v>
      </c>
    </row>
    <row r="76" spans="1:9" ht="15.75" hidden="1" customHeight="1" x14ac:dyDescent="0.25">
      <c r="A76" s="50">
        <v>20251100462</v>
      </c>
      <c r="B76" s="52">
        <v>45958</v>
      </c>
      <c r="C76" s="53" t="s">
        <v>73</v>
      </c>
      <c r="D76" s="53" t="s">
        <v>74</v>
      </c>
      <c r="E76" s="50" t="s">
        <v>41</v>
      </c>
      <c r="F76" s="46">
        <v>5</v>
      </c>
      <c r="G76" s="47">
        <v>30</v>
      </c>
      <c r="H76" s="49" t="s">
        <v>164</v>
      </c>
      <c r="I76" s="48">
        <v>45966</v>
      </c>
    </row>
    <row r="77" spans="1:9" ht="15.75" hidden="1" customHeight="1" x14ac:dyDescent="0.25">
      <c r="A77" s="50">
        <v>20251100463</v>
      </c>
      <c r="B77" s="52">
        <v>45958</v>
      </c>
      <c r="C77" s="53" t="s">
        <v>73</v>
      </c>
      <c r="D77" s="53" t="s">
        <v>114</v>
      </c>
      <c r="E77" s="50" t="s">
        <v>41</v>
      </c>
      <c r="F77" s="46">
        <v>5</v>
      </c>
      <c r="G77" s="47">
        <v>30</v>
      </c>
      <c r="H77" s="49" t="s">
        <v>164</v>
      </c>
      <c r="I77" s="48">
        <v>45966</v>
      </c>
    </row>
    <row r="78" spans="1:9" ht="15.75" hidden="1" customHeight="1" x14ac:dyDescent="0.25">
      <c r="A78" s="50">
        <v>20251100464</v>
      </c>
      <c r="B78" s="52">
        <v>45959</v>
      </c>
      <c r="C78" s="53" t="s">
        <v>73</v>
      </c>
      <c r="D78" s="53" t="s">
        <v>114</v>
      </c>
      <c r="E78" s="50" t="s">
        <v>41</v>
      </c>
      <c r="F78" s="46">
        <v>4</v>
      </c>
      <c r="G78" s="47">
        <v>30</v>
      </c>
      <c r="H78" s="49" t="s">
        <v>164</v>
      </c>
      <c r="I78" s="48">
        <v>45966</v>
      </c>
    </row>
    <row r="79" spans="1:9" ht="15.75" hidden="1" customHeight="1" x14ac:dyDescent="0.25">
      <c r="A79" s="50">
        <v>20251100465</v>
      </c>
      <c r="B79" s="52">
        <v>45959</v>
      </c>
      <c r="C79" s="53" t="s">
        <v>1157</v>
      </c>
      <c r="D79" s="53" t="s">
        <v>39</v>
      </c>
      <c r="E79" s="50" t="s">
        <v>42</v>
      </c>
      <c r="F79" s="46">
        <v>4</v>
      </c>
      <c r="G79" s="47">
        <v>10</v>
      </c>
      <c r="H79" s="49" t="s">
        <v>171</v>
      </c>
      <c r="I79" s="48">
        <v>45966</v>
      </c>
    </row>
    <row r="80" spans="1:9" ht="15.75" hidden="1" customHeight="1" x14ac:dyDescent="0.25">
      <c r="A80" s="50">
        <v>20251100466</v>
      </c>
      <c r="B80" s="52">
        <v>45959</v>
      </c>
      <c r="C80" s="53" t="s">
        <v>295</v>
      </c>
      <c r="D80" s="53" t="s">
        <v>296</v>
      </c>
      <c r="E80" s="50" t="s">
        <v>41</v>
      </c>
      <c r="F80" s="46">
        <v>4</v>
      </c>
      <c r="G80" s="47">
        <v>0</v>
      </c>
      <c r="H80" s="49" t="s">
        <v>164</v>
      </c>
      <c r="I80" s="48">
        <v>45966</v>
      </c>
    </row>
    <row r="81" spans="1:9" ht="15.75" hidden="1" customHeight="1" x14ac:dyDescent="0.25">
      <c r="A81" s="50">
        <v>20251100467</v>
      </c>
      <c r="B81" s="52">
        <v>45959</v>
      </c>
      <c r="C81" s="53" t="s">
        <v>295</v>
      </c>
      <c r="D81" s="53" t="s">
        <v>296</v>
      </c>
      <c r="E81" s="50" t="s">
        <v>41</v>
      </c>
      <c r="F81" s="46">
        <v>4</v>
      </c>
      <c r="G81" s="47">
        <v>0</v>
      </c>
      <c r="H81" s="49" t="s">
        <v>164</v>
      </c>
      <c r="I81" s="48">
        <v>45966</v>
      </c>
    </row>
    <row r="82" spans="1:9" ht="15.75" hidden="1" customHeight="1" x14ac:dyDescent="0.25">
      <c r="A82" s="50">
        <v>20251100468</v>
      </c>
      <c r="B82" s="52">
        <v>45959</v>
      </c>
      <c r="C82" s="53" t="s">
        <v>1104</v>
      </c>
      <c r="D82" s="53" t="s">
        <v>877</v>
      </c>
      <c r="E82" s="50" t="s">
        <v>41</v>
      </c>
      <c r="F82" s="46">
        <v>4</v>
      </c>
      <c r="G82" s="47">
        <v>15</v>
      </c>
      <c r="H82" s="49" t="s">
        <v>164</v>
      </c>
      <c r="I82" s="48">
        <v>45966</v>
      </c>
    </row>
    <row r="83" spans="1:9" ht="15.75" hidden="1" customHeight="1" x14ac:dyDescent="0.25">
      <c r="A83" s="50">
        <v>20251100469</v>
      </c>
      <c r="B83" s="52">
        <v>45960</v>
      </c>
      <c r="C83" s="53" t="s">
        <v>1157</v>
      </c>
      <c r="D83" s="53" t="s">
        <v>39</v>
      </c>
      <c r="E83" s="50" t="s">
        <v>32</v>
      </c>
      <c r="F83" s="46">
        <v>3</v>
      </c>
      <c r="G83" s="47">
        <v>10</v>
      </c>
      <c r="H83" s="49" t="s">
        <v>1275</v>
      </c>
      <c r="I83" s="48">
        <v>45966</v>
      </c>
    </row>
    <row r="84" spans="1:9" ht="15.75" hidden="1" customHeight="1" x14ac:dyDescent="0.25">
      <c r="A84" s="50">
        <v>20251100471</v>
      </c>
      <c r="B84" s="52">
        <v>45960</v>
      </c>
      <c r="C84" s="53" t="s">
        <v>73</v>
      </c>
      <c r="D84" s="53" t="s">
        <v>74</v>
      </c>
      <c r="E84" s="50" t="s">
        <v>42</v>
      </c>
      <c r="F84" s="46">
        <v>3</v>
      </c>
      <c r="G84" s="47">
        <v>30</v>
      </c>
      <c r="H84" s="49" t="s">
        <v>547</v>
      </c>
      <c r="I84" s="48">
        <v>45966</v>
      </c>
    </row>
    <row r="85" spans="1:9" ht="15.75" hidden="1" customHeight="1" x14ac:dyDescent="0.25">
      <c r="A85" s="50">
        <v>20251100472</v>
      </c>
      <c r="B85" s="52">
        <v>45960</v>
      </c>
      <c r="C85" s="53" t="s">
        <v>73</v>
      </c>
      <c r="D85" s="53" t="s">
        <v>74</v>
      </c>
      <c r="E85" s="50" t="s">
        <v>41</v>
      </c>
      <c r="F85" s="46">
        <v>3</v>
      </c>
      <c r="G85" s="47">
        <v>30</v>
      </c>
      <c r="H85" s="49" t="s">
        <v>164</v>
      </c>
      <c r="I85" s="48">
        <v>45966</v>
      </c>
    </row>
    <row r="86" spans="1:9" ht="15.75" hidden="1" customHeight="1" x14ac:dyDescent="0.25">
      <c r="A86" s="50">
        <v>20251100473</v>
      </c>
      <c r="B86" s="52">
        <v>45960</v>
      </c>
      <c r="C86" s="53" t="s">
        <v>73</v>
      </c>
      <c r="D86" s="53" t="s">
        <v>74</v>
      </c>
      <c r="E86" s="50" t="s">
        <v>42</v>
      </c>
      <c r="F86" s="46">
        <v>3</v>
      </c>
      <c r="G86" s="47">
        <v>30</v>
      </c>
      <c r="H86" s="49" t="s">
        <v>171</v>
      </c>
      <c r="I86" s="48">
        <v>45966</v>
      </c>
    </row>
    <row r="87" spans="1:9" ht="15.75" hidden="1" customHeight="1" x14ac:dyDescent="0.25">
      <c r="A87" s="50">
        <v>20251100474</v>
      </c>
      <c r="B87" s="52">
        <v>45960</v>
      </c>
      <c r="C87" s="53" t="s">
        <v>73</v>
      </c>
      <c r="D87" s="53" t="s">
        <v>74</v>
      </c>
      <c r="E87" s="50" t="s">
        <v>42</v>
      </c>
      <c r="F87" s="46">
        <v>3</v>
      </c>
      <c r="G87" s="47">
        <v>30</v>
      </c>
      <c r="H87" s="49" t="s">
        <v>970</v>
      </c>
      <c r="I87" s="48">
        <v>45966</v>
      </c>
    </row>
    <row r="88" spans="1:9" ht="15.75" hidden="1" customHeight="1" x14ac:dyDescent="0.25">
      <c r="A88" s="50">
        <v>20251100475</v>
      </c>
      <c r="B88" s="52">
        <v>45960</v>
      </c>
      <c r="C88" s="53" t="s">
        <v>1157</v>
      </c>
      <c r="D88" s="53" t="s">
        <v>39</v>
      </c>
      <c r="E88" s="50" t="s">
        <v>32</v>
      </c>
      <c r="F88" s="46">
        <v>3</v>
      </c>
      <c r="G88" s="47">
        <v>10</v>
      </c>
      <c r="H88" s="49" t="s">
        <v>1275</v>
      </c>
      <c r="I88" s="48">
        <v>45966</v>
      </c>
    </row>
    <row r="89" spans="1:9" ht="15.75" hidden="1" customHeight="1" x14ac:dyDescent="0.25">
      <c r="A89" s="50">
        <v>20251100476</v>
      </c>
      <c r="B89" s="52">
        <v>45965</v>
      </c>
      <c r="C89" s="53" t="s">
        <v>73</v>
      </c>
      <c r="D89" s="53" t="s">
        <v>74</v>
      </c>
      <c r="E89" s="50" t="s">
        <v>42</v>
      </c>
      <c r="F89" s="46">
        <v>1</v>
      </c>
      <c r="G89" s="47">
        <v>30</v>
      </c>
      <c r="H89" s="49" t="s">
        <v>970</v>
      </c>
      <c r="I89" s="48">
        <v>45966</v>
      </c>
    </row>
    <row r="90" spans="1:9" ht="15.75" hidden="1" customHeight="1" x14ac:dyDescent="0.25">
      <c r="A90" s="50">
        <v>20251100477</v>
      </c>
      <c r="B90" s="52">
        <v>45965</v>
      </c>
      <c r="C90" s="53" t="s">
        <v>73</v>
      </c>
      <c r="D90" s="53" t="s">
        <v>114</v>
      </c>
      <c r="E90" s="50" t="s">
        <v>41</v>
      </c>
      <c r="F90" s="46">
        <v>1</v>
      </c>
      <c r="G90" s="47">
        <v>30</v>
      </c>
      <c r="H90" s="49" t="s">
        <v>164</v>
      </c>
      <c r="I90" s="48">
        <v>45966</v>
      </c>
    </row>
    <row r="91" spans="1:9" ht="15.75" hidden="1" customHeight="1" x14ac:dyDescent="0.25">
      <c r="A91" s="50">
        <v>20251100478</v>
      </c>
      <c r="B91" s="52">
        <v>45965</v>
      </c>
      <c r="C91" s="53" t="s">
        <v>73</v>
      </c>
      <c r="D91" s="53" t="s">
        <v>114</v>
      </c>
      <c r="E91" s="50" t="s">
        <v>41</v>
      </c>
      <c r="F91" s="46">
        <v>1</v>
      </c>
      <c r="G91" s="47">
        <v>30</v>
      </c>
      <c r="H91" s="49" t="s">
        <v>164</v>
      </c>
      <c r="I91" s="48">
        <v>45966</v>
      </c>
    </row>
    <row r="92" spans="1:9" ht="15.75" hidden="1" customHeight="1" x14ac:dyDescent="0.25">
      <c r="A92" s="50">
        <v>20251100480</v>
      </c>
      <c r="B92" s="52">
        <v>45965</v>
      </c>
      <c r="C92" s="53" t="s">
        <v>73</v>
      </c>
      <c r="D92" s="53" t="s">
        <v>114</v>
      </c>
      <c r="E92" s="50" t="s">
        <v>41</v>
      </c>
      <c r="F92" s="46">
        <v>1</v>
      </c>
      <c r="G92" s="47">
        <v>30</v>
      </c>
      <c r="H92" s="49" t="s">
        <v>164</v>
      </c>
      <c r="I92" s="48">
        <v>45966</v>
      </c>
    </row>
    <row r="93" spans="1:9" ht="15.75" hidden="1" customHeight="1" x14ac:dyDescent="0.25">
      <c r="A93" s="50">
        <v>20251100481</v>
      </c>
      <c r="B93" s="52">
        <v>45965</v>
      </c>
      <c r="C93" s="53" t="s">
        <v>73</v>
      </c>
      <c r="D93" s="53" t="s">
        <v>74</v>
      </c>
      <c r="E93" s="50" t="s">
        <v>42</v>
      </c>
      <c r="F93" s="46">
        <v>1</v>
      </c>
      <c r="G93" s="47">
        <v>30</v>
      </c>
      <c r="H93" s="49" t="s">
        <v>171</v>
      </c>
      <c r="I93" s="48">
        <v>45966</v>
      </c>
    </row>
    <row r="94" spans="1:9" ht="15.75" hidden="1" customHeight="1" x14ac:dyDescent="0.25">
      <c r="A94" s="50">
        <v>20251100482</v>
      </c>
      <c r="B94" s="52">
        <v>45965</v>
      </c>
      <c r="C94" s="53" t="s">
        <v>1157</v>
      </c>
      <c r="D94" s="53" t="s">
        <v>39</v>
      </c>
      <c r="E94" s="50" t="s">
        <v>32</v>
      </c>
      <c r="F94" s="46">
        <v>1</v>
      </c>
      <c r="G94" s="47">
        <v>10</v>
      </c>
      <c r="H94" s="49" t="s">
        <v>1275</v>
      </c>
      <c r="I94" s="48">
        <v>45966</v>
      </c>
    </row>
    <row r="95" spans="1:9" ht="15.75" hidden="1" customHeight="1" x14ac:dyDescent="0.25">
      <c r="A95" s="50">
        <v>20251100483</v>
      </c>
      <c r="B95" s="52">
        <v>45965</v>
      </c>
      <c r="C95" s="53" t="s">
        <v>1157</v>
      </c>
      <c r="D95" s="53" t="s">
        <v>39</v>
      </c>
      <c r="E95" s="50" t="s">
        <v>32</v>
      </c>
      <c r="F95" s="46">
        <v>1</v>
      </c>
      <c r="G95" s="47">
        <v>10</v>
      </c>
      <c r="H95" s="49" t="s">
        <v>1190</v>
      </c>
      <c r="I95" s="48">
        <v>45966</v>
      </c>
    </row>
    <row r="96" spans="1:9" ht="15.75" customHeight="1" x14ac:dyDescent="0.25">
      <c r="A96" s="50">
        <v>20251100385</v>
      </c>
      <c r="B96" s="51">
        <v>45919</v>
      </c>
      <c r="C96" s="50" t="s">
        <v>73</v>
      </c>
      <c r="D96" s="50" t="s">
        <v>74</v>
      </c>
      <c r="E96" s="50" t="s">
        <v>41</v>
      </c>
      <c r="F96" s="46">
        <v>34</v>
      </c>
      <c r="G96" s="47">
        <v>30</v>
      </c>
      <c r="H96" s="50" t="s">
        <v>1338</v>
      </c>
      <c r="I96" s="48">
        <v>45971</v>
      </c>
    </row>
    <row r="97" spans="1:9" ht="15.75" customHeight="1" x14ac:dyDescent="0.25">
      <c r="A97" s="50">
        <v>20251100409</v>
      </c>
      <c r="B97" s="51">
        <v>45931</v>
      </c>
      <c r="C97" s="50" t="s">
        <v>73</v>
      </c>
      <c r="D97" s="50" t="s">
        <v>74</v>
      </c>
      <c r="E97" s="50" t="s">
        <v>41</v>
      </c>
      <c r="F97" s="46">
        <v>26</v>
      </c>
      <c r="G97" s="47">
        <v>30</v>
      </c>
      <c r="H97" s="50" t="s">
        <v>76</v>
      </c>
      <c r="I97" s="48">
        <v>45971</v>
      </c>
    </row>
    <row r="98" spans="1:9" ht="15.75" customHeight="1" x14ac:dyDescent="0.25">
      <c r="A98" s="50">
        <v>20251100431</v>
      </c>
      <c r="B98" s="51">
        <v>45944</v>
      </c>
      <c r="C98" s="50" t="s">
        <v>73</v>
      </c>
      <c r="D98" s="50" t="s">
        <v>114</v>
      </c>
      <c r="E98" s="50" t="s">
        <v>41</v>
      </c>
      <c r="F98" s="46">
        <v>18</v>
      </c>
      <c r="G98" s="47">
        <v>30</v>
      </c>
      <c r="H98" s="50" t="s">
        <v>171</v>
      </c>
      <c r="I98" s="48">
        <v>45971</v>
      </c>
    </row>
    <row r="99" spans="1:9" ht="15.75" customHeight="1" x14ac:dyDescent="0.25">
      <c r="A99" s="50">
        <v>20251100441</v>
      </c>
      <c r="B99" s="51">
        <v>45947</v>
      </c>
      <c r="C99" s="50" t="s">
        <v>1157</v>
      </c>
      <c r="D99" s="50" t="s">
        <v>39</v>
      </c>
      <c r="E99" s="50" t="s">
        <v>32</v>
      </c>
      <c r="F99" s="46">
        <v>15</v>
      </c>
      <c r="G99" s="47">
        <v>10</v>
      </c>
      <c r="H99" s="50" t="s">
        <v>1275</v>
      </c>
      <c r="I99" s="48">
        <v>45971</v>
      </c>
    </row>
    <row r="100" spans="1:9" ht="15.75" customHeight="1" x14ac:dyDescent="0.25">
      <c r="A100" s="50">
        <v>20251100443</v>
      </c>
      <c r="B100" s="51">
        <v>45947</v>
      </c>
      <c r="C100" s="50" t="s">
        <v>1157</v>
      </c>
      <c r="D100" s="50" t="s">
        <v>39</v>
      </c>
      <c r="E100" s="50" t="s">
        <v>41</v>
      </c>
      <c r="F100" s="46">
        <v>15</v>
      </c>
      <c r="G100" s="47">
        <v>10</v>
      </c>
      <c r="H100" s="50" t="s">
        <v>1372</v>
      </c>
      <c r="I100" s="48">
        <v>45971</v>
      </c>
    </row>
    <row r="101" spans="1:9" ht="15.75" customHeight="1" x14ac:dyDescent="0.25">
      <c r="A101" s="50">
        <v>20251100452</v>
      </c>
      <c r="B101" s="51">
        <v>45952</v>
      </c>
      <c r="C101" s="50" t="s">
        <v>1157</v>
      </c>
      <c r="D101" s="50" t="s">
        <v>39</v>
      </c>
      <c r="E101" s="50" t="s">
        <v>32</v>
      </c>
      <c r="F101" s="46">
        <v>12</v>
      </c>
      <c r="G101" s="47">
        <v>10</v>
      </c>
      <c r="H101" s="50" t="s">
        <v>1275</v>
      </c>
      <c r="I101" s="48">
        <v>45971</v>
      </c>
    </row>
    <row r="102" spans="1:9" ht="15.75" customHeight="1" x14ac:dyDescent="0.25">
      <c r="A102" s="50">
        <v>20251100458</v>
      </c>
      <c r="B102" s="51">
        <v>45958</v>
      </c>
      <c r="C102" s="50" t="s">
        <v>1157</v>
      </c>
      <c r="D102" s="50" t="s">
        <v>39</v>
      </c>
      <c r="E102" s="50" t="s">
        <v>32</v>
      </c>
      <c r="F102" s="46">
        <v>8</v>
      </c>
      <c r="G102" s="47">
        <v>10</v>
      </c>
      <c r="H102" s="50" t="s">
        <v>1275</v>
      </c>
      <c r="I102" s="48">
        <v>45971</v>
      </c>
    </row>
    <row r="103" spans="1:9" ht="15.75" customHeight="1" x14ac:dyDescent="0.25">
      <c r="A103" s="50">
        <v>20251100461</v>
      </c>
      <c r="B103" s="51">
        <v>45958</v>
      </c>
      <c r="C103" s="50" t="s">
        <v>73</v>
      </c>
      <c r="D103" s="50" t="s">
        <v>114</v>
      </c>
      <c r="E103" s="50" t="s">
        <v>42</v>
      </c>
      <c r="F103" s="46">
        <v>8</v>
      </c>
      <c r="G103" s="47">
        <v>30</v>
      </c>
      <c r="H103" s="50" t="s">
        <v>171</v>
      </c>
      <c r="I103" s="48">
        <v>45971</v>
      </c>
    </row>
    <row r="104" spans="1:9" ht="15.75" customHeight="1" x14ac:dyDescent="0.25">
      <c r="A104" s="50">
        <v>20251100462</v>
      </c>
      <c r="B104" s="51">
        <v>45958</v>
      </c>
      <c r="C104" s="50" t="s">
        <v>73</v>
      </c>
      <c r="D104" s="50" t="s">
        <v>74</v>
      </c>
      <c r="E104" s="50" t="s">
        <v>41</v>
      </c>
      <c r="F104" s="46">
        <v>8</v>
      </c>
      <c r="G104" s="47">
        <v>30</v>
      </c>
      <c r="H104" s="50" t="s">
        <v>76</v>
      </c>
      <c r="I104" s="48">
        <v>45971</v>
      </c>
    </row>
    <row r="105" spans="1:9" ht="15.75" customHeight="1" x14ac:dyDescent="0.25">
      <c r="A105" s="50">
        <v>20251100463</v>
      </c>
      <c r="B105" s="51">
        <v>45958</v>
      </c>
      <c r="C105" s="50" t="s">
        <v>73</v>
      </c>
      <c r="D105" s="50" t="s">
        <v>114</v>
      </c>
      <c r="E105" s="50" t="s">
        <v>41</v>
      </c>
      <c r="F105" s="46">
        <v>8</v>
      </c>
      <c r="G105" s="47">
        <v>30</v>
      </c>
      <c r="H105" s="50" t="s">
        <v>171</v>
      </c>
      <c r="I105" s="48">
        <v>45971</v>
      </c>
    </row>
    <row r="106" spans="1:9" ht="15.75" customHeight="1" x14ac:dyDescent="0.25">
      <c r="A106" s="50">
        <v>20251100465</v>
      </c>
      <c r="B106" s="51">
        <v>45959</v>
      </c>
      <c r="C106" s="50" t="s">
        <v>1157</v>
      </c>
      <c r="D106" s="50" t="s">
        <v>39</v>
      </c>
      <c r="E106" s="50" t="s">
        <v>42</v>
      </c>
      <c r="F106" s="46">
        <v>7</v>
      </c>
      <c r="G106" s="47">
        <v>10</v>
      </c>
      <c r="H106" s="50" t="s">
        <v>171</v>
      </c>
      <c r="I106" s="48">
        <v>45971</v>
      </c>
    </row>
    <row r="107" spans="1:9" ht="15.75" customHeight="1" x14ac:dyDescent="0.25">
      <c r="A107" s="50">
        <v>20251100466</v>
      </c>
      <c r="B107" s="51">
        <v>45959</v>
      </c>
      <c r="C107" s="50" t="s">
        <v>295</v>
      </c>
      <c r="D107" s="50" t="s">
        <v>296</v>
      </c>
      <c r="E107" s="50" t="s">
        <v>41</v>
      </c>
      <c r="F107" s="46">
        <v>7</v>
      </c>
      <c r="G107" s="47">
        <v>0</v>
      </c>
      <c r="H107" s="50" t="s">
        <v>260</v>
      </c>
      <c r="I107" s="48">
        <v>45971</v>
      </c>
    </row>
    <row r="108" spans="1:9" ht="15.75" customHeight="1" x14ac:dyDescent="0.25">
      <c r="A108" s="50">
        <v>20251100467</v>
      </c>
      <c r="B108" s="51">
        <v>45959</v>
      </c>
      <c r="C108" s="50" t="s">
        <v>295</v>
      </c>
      <c r="D108" s="50" t="s">
        <v>296</v>
      </c>
      <c r="E108" s="50" t="s">
        <v>41</v>
      </c>
      <c r="F108" s="46">
        <v>7</v>
      </c>
      <c r="G108" s="47">
        <v>0</v>
      </c>
      <c r="H108" s="50" t="s">
        <v>260</v>
      </c>
      <c r="I108" s="48">
        <v>45971</v>
      </c>
    </row>
    <row r="109" spans="1:9" ht="15.75" customHeight="1" x14ac:dyDescent="0.25">
      <c r="A109" s="50">
        <v>20251100468</v>
      </c>
      <c r="B109" s="51">
        <v>45959</v>
      </c>
      <c r="C109" s="50" t="s">
        <v>1104</v>
      </c>
      <c r="D109" s="50" t="s">
        <v>877</v>
      </c>
      <c r="E109" s="50" t="s">
        <v>41</v>
      </c>
      <c r="F109" s="46">
        <v>7</v>
      </c>
      <c r="G109" s="47">
        <v>15</v>
      </c>
      <c r="H109" s="50" t="s">
        <v>76</v>
      </c>
      <c r="I109" s="48">
        <v>45971</v>
      </c>
    </row>
    <row r="110" spans="1:9" ht="15.75" customHeight="1" x14ac:dyDescent="0.25">
      <c r="A110" s="50">
        <v>20251100469</v>
      </c>
      <c r="B110" s="51">
        <v>45960</v>
      </c>
      <c r="C110" s="50" t="s">
        <v>1157</v>
      </c>
      <c r="D110" s="50" t="s">
        <v>39</v>
      </c>
      <c r="E110" s="50" t="s">
        <v>32</v>
      </c>
      <c r="F110" s="46">
        <v>6</v>
      </c>
      <c r="G110" s="47">
        <v>10</v>
      </c>
      <c r="H110" s="50" t="s">
        <v>1275</v>
      </c>
      <c r="I110" s="48">
        <v>45971</v>
      </c>
    </row>
    <row r="111" spans="1:9" ht="15.75" customHeight="1" x14ac:dyDescent="0.25">
      <c r="A111" s="50">
        <v>20251100472</v>
      </c>
      <c r="B111" s="51">
        <v>45960</v>
      </c>
      <c r="C111" s="50" t="s">
        <v>73</v>
      </c>
      <c r="D111" s="50" t="s">
        <v>74</v>
      </c>
      <c r="E111" s="50" t="s">
        <v>41</v>
      </c>
      <c r="F111" s="46">
        <v>6</v>
      </c>
      <c r="G111" s="47">
        <v>30</v>
      </c>
      <c r="H111" s="50" t="s">
        <v>1372</v>
      </c>
      <c r="I111" s="48">
        <v>45971</v>
      </c>
    </row>
    <row r="112" spans="1:9" ht="15.75" customHeight="1" x14ac:dyDescent="0.25">
      <c r="A112" s="50">
        <v>20251100473</v>
      </c>
      <c r="B112" s="51">
        <v>45960</v>
      </c>
      <c r="C112" s="50" t="s">
        <v>73</v>
      </c>
      <c r="D112" s="50" t="s">
        <v>74</v>
      </c>
      <c r="E112" s="50" t="s">
        <v>42</v>
      </c>
      <c r="F112" s="46">
        <v>6</v>
      </c>
      <c r="G112" s="47">
        <v>30</v>
      </c>
      <c r="H112" s="50" t="s">
        <v>171</v>
      </c>
      <c r="I112" s="48">
        <v>45971</v>
      </c>
    </row>
    <row r="113" spans="1:9" ht="15.75" customHeight="1" x14ac:dyDescent="0.25">
      <c r="A113" s="50">
        <v>20251100475</v>
      </c>
      <c r="B113" s="51">
        <v>45960</v>
      </c>
      <c r="C113" s="50" t="s">
        <v>1157</v>
      </c>
      <c r="D113" s="50" t="s">
        <v>39</v>
      </c>
      <c r="E113" s="50" t="s">
        <v>32</v>
      </c>
      <c r="F113" s="46">
        <v>6</v>
      </c>
      <c r="G113" s="47">
        <v>10</v>
      </c>
      <c r="H113" s="50" t="s">
        <v>1275</v>
      </c>
      <c r="I113" s="48">
        <v>45971</v>
      </c>
    </row>
    <row r="114" spans="1:9" ht="15.75" customHeight="1" x14ac:dyDescent="0.25">
      <c r="A114" s="50">
        <v>20251100477</v>
      </c>
      <c r="B114" s="51">
        <v>45965</v>
      </c>
      <c r="C114" s="50" t="s">
        <v>73</v>
      </c>
      <c r="D114" s="50" t="s">
        <v>114</v>
      </c>
      <c r="E114" s="50" t="s">
        <v>41</v>
      </c>
      <c r="F114" s="46">
        <v>4</v>
      </c>
      <c r="G114" s="47">
        <v>30</v>
      </c>
      <c r="H114" s="50" t="s">
        <v>171</v>
      </c>
      <c r="I114" s="48">
        <v>45971</v>
      </c>
    </row>
    <row r="115" spans="1:9" ht="15.75" customHeight="1" x14ac:dyDescent="0.25">
      <c r="A115" s="50">
        <v>20251100478</v>
      </c>
      <c r="B115" s="51">
        <v>45965</v>
      </c>
      <c r="C115" s="50" t="s">
        <v>73</v>
      </c>
      <c r="D115" s="50" t="s">
        <v>114</v>
      </c>
      <c r="E115" s="50" t="s">
        <v>41</v>
      </c>
      <c r="F115" s="46">
        <v>4</v>
      </c>
      <c r="G115" s="47">
        <v>30</v>
      </c>
      <c r="H115" s="50" t="s">
        <v>76</v>
      </c>
      <c r="I115" s="48">
        <v>45971</v>
      </c>
    </row>
    <row r="116" spans="1:9" ht="15.75" customHeight="1" x14ac:dyDescent="0.25">
      <c r="A116" s="50">
        <v>20251100481</v>
      </c>
      <c r="B116" s="51">
        <v>45965</v>
      </c>
      <c r="C116" s="50" t="s">
        <v>73</v>
      </c>
      <c r="D116" s="50" t="s">
        <v>74</v>
      </c>
      <c r="E116" s="50" t="s">
        <v>42</v>
      </c>
      <c r="F116" s="46">
        <v>4</v>
      </c>
      <c r="G116" s="47">
        <v>30</v>
      </c>
      <c r="H116" s="50" t="s">
        <v>171</v>
      </c>
      <c r="I116" s="48">
        <v>45971</v>
      </c>
    </row>
    <row r="117" spans="1:9" ht="15.75" customHeight="1" x14ac:dyDescent="0.25">
      <c r="A117" s="50">
        <v>20251100482</v>
      </c>
      <c r="B117" s="51">
        <v>45965</v>
      </c>
      <c r="C117" s="50" t="s">
        <v>1157</v>
      </c>
      <c r="D117" s="50" t="s">
        <v>39</v>
      </c>
      <c r="E117" s="50" t="s">
        <v>32</v>
      </c>
      <c r="F117" s="46">
        <v>4</v>
      </c>
      <c r="G117" s="47">
        <v>10</v>
      </c>
      <c r="H117" s="50" t="s">
        <v>1275</v>
      </c>
      <c r="I117" s="48">
        <v>45971</v>
      </c>
    </row>
    <row r="118" spans="1:9" ht="15.75" customHeight="1" x14ac:dyDescent="0.25">
      <c r="A118" s="50">
        <v>20251100483</v>
      </c>
      <c r="B118" s="51">
        <v>45965</v>
      </c>
      <c r="C118" s="50" t="s">
        <v>1157</v>
      </c>
      <c r="D118" s="50" t="s">
        <v>39</v>
      </c>
      <c r="E118" s="50" t="s">
        <v>32</v>
      </c>
      <c r="F118" s="46">
        <v>4</v>
      </c>
      <c r="G118" s="47">
        <v>10</v>
      </c>
      <c r="H118" s="50" t="s">
        <v>260</v>
      </c>
      <c r="I118" s="48">
        <v>45971</v>
      </c>
    </row>
    <row r="119" spans="1:9" ht="15.75" customHeight="1" x14ac:dyDescent="0.25">
      <c r="A119" s="50">
        <v>20251100484</v>
      </c>
      <c r="B119" s="51">
        <v>45966</v>
      </c>
      <c r="C119" s="50" t="s">
        <v>1157</v>
      </c>
      <c r="D119" s="50" t="s">
        <v>39</v>
      </c>
      <c r="E119" s="50" t="s">
        <v>42</v>
      </c>
      <c r="F119" s="46">
        <v>3</v>
      </c>
      <c r="G119" s="47">
        <v>10</v>
      </c>
      <c r="H119" s="50" t="s">
        <v>171</v>
      </c>
      <c r="I119" s="48">
        <v>45971</v>
      </c>
    </row>
    <row r="120" spans="1:9" ht="15.75" customHeight="1" x14ac:dyDescent="0.25">
      <c r="A120" s="50">
        <v>20251100485</v>
      </c>
      <c r="B120" s="51">
        <v>45966</v>
      </c>
      <c r="C120" s="50" t="s">
        <v>73</v>
      </c>
      <c r="D120" s="50" t="s">
        <v>74</v>
      </c>
      <c r="E120" s="50" t="s">
        <v>41</v>
      </c>
      <c r="F120" s="46">
        <v>3</v>
      </c>
      <c r="G120" s="47">
        <v>30</v>
      </c>
      <c r="H120" s="50" t="s">
        <v>260</v>
      </c>
      <c r="I120" s="48">
        <v>45971</v>
      </c>
    </row>
    <row r="121" spans="1:9" ht="15.75" customHeight="1" x14ac:dyDescent="0.25">
      <c r="A121" s="50">
        <v>20251100486</v>
      </c>
      <c r="B121" s="51">
        <v>45966</v>
      </c>
      <c r="C121" s="50" t="s">
        <v>73</v>
      </c>
      <c r="D121" s="50" t="s">
        <v>74</v>
      </c>
      <c r="E121" s="50" t="s">
        <v>42</v>
      </c>
      <c r="F121" s="46">
        <v>3</v>
      </c>
      <c r="G121" s="47">
        <v>30</v>
      </c>
      <c r="H121" s="50" t="s">
        <v>385</v>
      </c>
      <c r="I121" s="48">
        <v>45971</v>
      </c>
    </row>
    <row r="122" spans="1:9" ht="15.75" customHeight="1" x14ac:dyDescent="0.25">
      <c r="A122" s="50">
        <v>20251100487</v>
      </c>
      <c r="B122" s="51">
        <v>45966</v>
      </c>
      <c r="C122" s="50" t="s">
        <v>1104</v>
      </c>
      <c r="D122" s="50" t="s">
        <v>30</v>
      </c>
      <c r="E122" s="50" t="s">
        <v>32</v>
      </c>
      <c r="F122" s="46">
        <v>3</v>
      </c>
      <c r="G122" s="47">
        <v>15</v>
      </c>
      <c r="H122" s="50" t="s">
        <v>1275</v>
      </c>
      <c r="I122" s="48">
        <v>45971</v>
      </c>
    </row>
    <row r="123" spans="1:9" ht="15.75" customHeight="1" x14ac:dyDescent="0.25">
      <c r="A123" s="50">
        <v>20251100488</v>
      </c>
      <c r="B123" s="51">
        <v>45966</v>
      </c>
      <c r="C123" s="50" t="s">
        <v>1104</v>
      </c>
      <c r="D123" s="50" t="s">
        <v>877</v>
      </c>
      <c r="E123" s="50" t="s">
        <v>41</v>
      </c>
      <c r="F123" s="46">
        <v>3</v>
      </c>
      <c r="G123" s="47">
        <v>15</v>
      </c>
      <c r="H123" s="50" t="s">
        <v>1275</v>
      </c>
      <c r="I123" s="48">
        <v>45971</v>
      </c>
    </row>
    <row r="124" spans="1:9" ht="15.75" customHeight="1" x14ac:dyDescent="0.25">
      <c r="A124" s="50">
        <v>20251100489</v>
      </c>
      <c r="B124" s="51">
        <v>45967</v>
      </c>
      <c r="C124" s="50" t="s">
        <v>1141</v>
      </c>
      <c r="D124" s="50" t="s">
        <v>296</v>
      </c>
      <c r="E124" s="50" t="s">
        <v>41</v>
      </c>
      <c r="F124" s="46">
        <v>2</v>
      </c>
      <c r="G124" s="47">
        <v>0</v>
      </c>
      <c r="H124" s="50" t="s">
        <v>260</v>
      </c>
      <c r="I124" s="48">
        <v>45971</v>
      </c>
    </row>
    <row r="125" spans="1:9" ht="15.75" customHeight="1" x14ac:dyDescent="0.25">
      <c r="A125" s="50">
        <v>20251100490</v>
      </c>
      <c r="B125" s="51">
        <v>45967</v>
      </c>
      <c r="C125" s="50" t="s">
        <v>1141</v>
      </c>
      <c r="D125" s="50" t="s">
        <v>296</v>
      </c>
      <c r="E125" s="50" t="s">
        <v>41</v>
      </c>
      <c r="F125" s="46">
        <v>2</v>
      </c>
      <c r="G125" s="47">
        <v>0</v>
      </c>
      <c r="H125" s="50" t="s">
        <v>260</v>
      </c>
      <c r="I125" s="48">
        <v>45971</v>
      </c>
    </row>
    <row r="126" spans="1:9" ht="15.75" customHeight="1" x14ac:dyDescent="0.25">
      <c r="A126" s="50">
        <v>20251100491</v>
      </c>
      <c r="B126" s="51">
        <v>45967</v>
      </c>
      <c r="C126" s="50" t="s">
        <v>1360</v>
      </c>
      <c r="D126" s="50" t="s">
        <v>114</v>
      </c>
      <c r="E126" s="50" t="s">
        <v>41</v>
      </c>
      <c r="F126" s="46">
        <v>2</v>
      </c>
      <c r="G126" s="47">
        <v>30</v>
      </c>
      <c r="H126" s="50" t="s">
        <v>171</v>
      </c>
      <c r="I126" s="48">
        <v>45971</v>
      </c>
    </row>
    <row r="127" spans="1:9" ht="15.75" customHeight="1" x14ac:dyDescent="0.25">
      <c r="A127" s="50">
        <v>20251100493</v>
      </c>
      <c r="B127" s="51">
        <v>45967</v>
      </c>
      <c r="C127" s="50" t="s">
        <v>1141</v>
      </c>
      <c r="D127" s="50" t="s">
        <v>296</v>
      </c>
      <c r="E127" s="50" t="s">
        <v>41</v>
      </c>
      <c r="F127" s="46">
        <v>2</v>
      </c>
      <c r="G127" s="47">
        <v>0</v>
      </c>
      <c r="H127" s="50" t="s">
        <v>260</v>
      </c>
      <c r="I127" s="48">
        <v>45971</v>
      </c>
    </row>
    <row r="128" spans="1:9" ht="15.75" customHeight="1" x14ac:dyDescent="0.25">
      <c r="A128" s="50">
        <v>20251100494</v>
      </c>
      <c r="B128" s="51">
        <v>45967</v>
      </c>
      <c r="C128" s="50" t="s">
        <v>1141</v>
      </c>
      <c r="D128" s="50" t="s">
        <v>296</v>
      </c>
      <c r="E128" s="50" t="s">
        <v>41</v>
      </c>
      <c r="F128" s="46">
        <v>2</v>
      </c>
      <c r="G128" s="47">
        <v>0</v>
      </c>
      <c r="H128" s="50" t="s">
        <v>260</v>
      </c>
      <c r="I128" s="48">
        <v>45971</v>
      </c>
    </row>
    <row r="129" spans="1:9" ht="15.75" customHeight="1" x14ac:dyDescent="0.25">
      <c r="A129" s="50">
        <v>20251100495</v>
      </c>
      <c r="B129" s="51">
        <v>45971</v>
      </c>
      <c r="C129" s="50" t="s">
        <v>1157</v>
      </c>
      <c r="D129" s="50" t="s">
        <v>39</v>
      </c>
      <c r="E129" s="50" t="s">
        <v>32</v>
      </c>
      <c r="F129" s="46">
        <v>0</v>
      </c>
      <c r="G129" s="47">
        <v>10</v>
      </c>
      <c r="H129" s="50" t="s">
        <v>901</v>
      </c>
      <c r="I129" s="48">
        <v>45971</v>
      </c>
    </row>
    <row r="130" spans="1:9" ht="15.75" customHeight="1" x14ac:dyDescent="0.25">
      <c r="A130" s="50">
        <v>20251100385</v>
      </c>
      <c r="B130" s="52">
        <v>45919</v>
      </c>
      <c r="C130" s="53" t="s">
        <v>73</v>
      </c>
      <c r="D130" s="53" t="s">
        <v>74</v>
      </c>
      <c r="E130" s="50" t="s">
        <v>41</v>
      </c>
      <c r="F130" s="46">
        <v>38</v>
      </c>
      <c r="G130" s="47">
        <v>30</v>
      </c>
      <c r="H130" s="50" t="s">
        <v>1338</v>
      </c>
      <c r="I130" s="48">
        <v>45975</v>
      </c>
    </row>
    <row r="131" spans="1:9" ht="15.75" customHeight="1" x14ac:dyDescent="0.25">
      <c r="A131" s="50">
        <v>20251100409</v>
      </c>
      <c r="B131" s="52">
        <v>45931</v>
      </c>
      <c r="C131" s="53" t="s">
        <v>73</v>
      </c>
      <c r="D131" s="53" t="s">
        <v>74</v>
      </c>
      <c r="E131" s="50" t="s">
        <v>41</v>
      </c>
      <c r="F131" s="46">
        <v>30</v>
      </c>
      <c r="G131" s="47">
        <v>30</v>
      </c>
      <c r="H131" s="50" t="s">
        <v>76</v>
      </c>
      <c r="I131" s="48">
        <v>45975</v>
      </c>
    </row>
    <row r="132" spans="1:9" ht="15.75" customHeight="1" x14ac:dyDescent="0.25">
      <c r="A132" s="50">
        <v>20251100441</v>
      </c>
      <c r="B132" s="52">
        <v>45947</v>
      </c>
      <c r="C132" s="53" t="s">
        <v>1157</v>
      </c>
      <c r="D132" s="50" t="s">
        <v>39</v>
      </c>
      <c r="E132" s="50" t="s">
        <v>32</v>
      </c>
      <c r="F132" s="46">
        <v>19</v>
      </c>
      <c r="G132" s="47">
        <v>10</v>
      </c>
      <c r="H132" s="50" t="s">
        <v>1275</v>
      </c>
      <c r="I132" s="48">
        <v>45975</v>
      </c>
    </row>
    <row r="133" spans="1:9" ht="15.75" customHeight="1" x14ac:dyDescent="0.25">
      <c r="A133" s="50">
        <v>20251100452</v>
      </c>
      <c r="B133" s="52">
        <v>45952</v>
      </c>
      <c r="C133" s="53" t="s">
        <v>1157</v>
      </c>
      <c r="D133" s="50" t="s">
        <v>39</v>
      </c>
      <c r="E133" s="50" t="s">
        <v>32</v>
      </c>
      <c r="F133" s="46">
        <v>16</v>
      </c>
      <c r="G133" s="47">
        <v>10</v>
      </c>
      <c r="H133" s="50" t="s">
        <v>1275</v>
      </c>
      <c r="I133" s="48">
        <v>45975</v>
      </c>
    </row>
    <row r="134" spans="1:9" ht="15.75" customHeight="1" x14ac:dyDescent="0.25">
      <c r="A134" s="50">
        <v>20251100458</v>
      </c>
      <c r="B134" s="52">
        <v>45958</v>
      </c>
      <c r="C134" s="53" t="s">
        <v>1157</v>
      </c>
      <c r="D134" s="50" t="s">
        <v>39</v>
      </c>
      <c r="E134" s="50" t="s">
        <v>32</v>
      </c>
      <c r="F134" s="46">
        <v>12</v>
      </c>
      <c r="G134" s="47">
        <v>10</v>
      </c>
      <c r="H134" s="50" t="s">
        <v>1275</v>
      </c>
      <c r="I134" s="48">
        <v>45975</v>
      </c>
    </row>
    <row r="135" spans="1:9" ht="15.75" customHeight="1" x14ac:dyDescent="0.25">
      <c r="A135" s="50">
        <v>20251100461</v>
      </c>
      <c r="B135" s="52">
        <v>45958</v>
      </c>
      <c r="C135" s="53" t="s">
        <v>73</v>
      </c>
      <c r="D135" s="50" t="s">
        <v>114</v>
      </c>
      <c r="E135" s="50" t="s">
        <v>42</v>
      </c>
      <c r="F135" s="46">
        <v>12</v>
      </c>
      <c r="G135" s="47">
        <v>30</v>
      </c>
      <c r="H135" s="50" t="s">
        <v>171</v>
      </c>
      <c r="I135" s="48">
        <v>45975</v>
      </c>
    </row>
    <row r="136" spans="1:9" ht="15.75" customHeight="1" x14ac:dyDescent="0.25">
      <c r="A136" s="50">
        <v>20251100463</v>
      </c>
      <c r="B136" s="52">
        <v>45958</v>
      </c>
      <c r="C136" s="53" t="s">
        <v>73</v>
      </c>
      <c r="D136" s="50" t="s">
        <v>114</v>
      </c>
      <c r="E136" s="50" t="s">
        <v>41</v>
      </c>
      <c r="F136" s="46">
        <v>12</v>
      </c>
      <c r="G136" s="47">
        <v>30</v>
      </c>
      <c r="H136" s="50" t="s">
        <v>171</v>
      </c>
      <c r="I136" s="48">
        <v>45975</v>
      </c>
    </row>
    <row r="137" spans="1:9" ht="15.75" customHeight="1" x14ac:dyDescent="0.25">
      <c r="A137" s="50">
        <v>20251100465</v>
      </c>
      <c r="B137" s="52">
        <v>45959</v>
      </c>
      <c r="C137" s="53" t="s">
        <v>1157</v>
      </c>
      <c r="D137" s="50" t="s">
        <v>39</v>
      </c>
      <c r="E137" s="50" t="s">
        <v>42</v>
      </c>
      <c r="F137" s="46">
        <v>11</v>
      </c>
      <c r="G137" s="47">
        <v>10</v>
      </c>
      <c r="H137" s="50" t="s">
        <v>171</v>
      </c>
      <c r="I137" s="48">
        <v>45975</v>
      </c>
    </row>
    <row r="138" spans="1:9" ht="15.75" customHeight="1" x14ac:dyDescent="0.25">
      <c r="A138" s="50">
        <v>20251100468</v>
      </c>
      <c r="B138" s="52">
        <v>45959</v>
      </c>
      <c r="C138" s="53" t="s">
        <v>1104</v>
      </c>
      <c r="D138" s="50" t="s">
        <v>877</v>
      </c>
      <c r="E138" s="50" t="s">
        <v>41</v>
      </c>
      <c r="F138" s="46">
        <v>11</v>
      </c>
      <c r="G138" s="47">
        <v>15</v>
      </c>
      <c r="H138" s="50" t="s">
        <v>1405</v>
      </c>
      <c r="I138" s="48">
        <v>45975</v>
      </c>
    </row>
    <row r="139" spans="1:9" ht="15.75" customHeight="1" x14ac:dyDescent="0.25">
      <c r="A139" s="50">
        <v>20251100469</v>
      </c>
      <c r="B139" s="52">
        <v>45960</v>
      </c>
      <c r="C139" s="53" t="s">
        <v>1157</v>
      </c>
      <c r="D139" s="50" t="s">
        <v>39</v>
      </c>
      <c r="E139" s="50" t="s">
        <v>32</v>
      </c>
      <c r="F139" s="46">
        <v>10</v>
      </c>
      <c r="G139" s="47">
        <v>10</v>
      </c>
      <c r="H139" s="50" t="s">
        <v>1275</v>
      </c>
      <c r="I139" s="48">
        <v>45975</v>
      </c>
    </row>
    <row r="140" spans="1:9" ht="15.75" customHeight="1" x14ac:dyDescent="0.25">
      <c r="A140" s="50">
        <v>20251100472</v>
      </c>
      <c r="B140" s="52">
        <v>45960</v>
      </c>
      <c r="C140" s="53" t="s">
        <v>73</v>
      </c>
      <c r="D140" s="53" t="s">
        <v>74</v>
      </c>
      <c r="E140" s="50" t="s">
        <v>41</v>
      </c>
      <c r="F140" s="46">
        <v>10</v>
      </c>
      <c r="G140" s="47">
        <v>30</v>
      </c>
      <c r="H140" s="50" t="s">
        <v>212</v>
      </c>
      <c r="I140" s="48">
        <v>45975</v>
      </c>
    </row>
    <row r="141" spans="1:9" ht="15.75" customHeight="1" x14ac:dyDescent="0.25">
      <c r="A141" s="50">
        <v>20251100475</v>
      </c>
      <c r="B141" s="52">
        <v>45960</v>
      </c>
      <c r="C141" s="53" t="s">
        <v>1157</v>
      </c>
      <c r="D141" s="50" t="s">
        <v>39</v>
      </c>
      <c r="E141" s="50" t="s">
        <v>32</v>
      </c>
      <c r="F141" s="46">
        <v>10</v>
      </c>
      <c r="G141" s="47">
        <v>10</v>
      </c>
      <c r="H141" s="50" t="s">
        <v>1275</v>
      </c>
      <c r="I141" s="48">
        <v>45975</v>
      </c>
    </row>
    <row r="142" spans="1:9" ht="15.75" customHeight="1" x14ac:dyDescent="0.25">
      <c r="A142" s="50">
        <v>20251100482</v>
      </c>
      <c r="B142" s="52">
        <v>45965</v>
      </c>
      <c r="C142" s="53" t="s">
        <v>1157</v>
      </c>
      <c r="D142" s="50" t="s">
        <v>39</v>
      </c>
      <c r="E142" s="50" t="s">
        <v>32</v>
      </c>
      <c r="F142" s="46">
        <v>8</v>
      </c>
      <c r="G142" s="47">
        <v>10</v>
      </c>
      <c r="H142" s="50" t="s">
        <v>1275</v>
      </c>
      <c r="I142" s="48">
        <v>45975</v>
      </c>
    </row>
    <row r="143" spans="1:9" ht="15.75" customHeight="1" x14ac:dyDescent="0.25">
      <c r="A143" s="50">
        <v>20251100485</v>
      </c>
      <c r="B143" s="52">
        <v>45966</v>
      </c>
      <c r="C143" s="53" t="s">
        <v>73</v>
      </c>
      <c r="D143" s="53" t="s">
        <v>74</v>
      </c>
      <c r="E143" s="50" t="s">
        <v>41</v>
      </c>
      <c r="F143" s="46">
        <v>7</v>
      </c>
      <c r="G143" s="47">
        <v>30</v>
      </c>
      <c r="H143" s="50" t="s">
        <v>260</v>
      </c>
      <c r="I143" s="48">
        <v>45975</v>
      </c>
    </row>
    <row r="144" spans="1:9" ht="15.75" customHeight="1" x14ac:dyDescent="0.25">
      <c r="A144" s="50">
        <v>20251100486</v>
      </c>
      <c r="B144" s="52">
        <v>45966</v>
      </c>
      <c r="C144" s="53" t="s">
        <v>73</v>
      </c>
      <c r="D144" s="53" t="s">
        <v>74</v>
      </c>
      <c r="E144" s="50" t="s">
        <v>42</v>
      </c>
      <c r="F144" s="46">
        <v>7</v>
      </c>
      <c r="G144" s="47">
        <v>30</v>
      </c>
      <c r="H144" s="50" t="s">
        <v>1372</v>
      </c>
      <c r="I144" s="48">
        <v>45975</v>
      </c>
    </row>
    <row r="145" spans="1:9" ht="15.75" customHeight="1" x14ac:dyDescent="0.25">
      <c r="A145" s="50">
        <v>20251100487</v>
      </c>
      <c r="B145" s="52">
        <v>45966</v>
      </c>
      <c r="C145" s="53" t="s">
        <v>1104</v>
      </c>
      <c r="D145" s="50" t="s">
        <v>30</v>
      </c>
      <c r="E145" s="50" t="s">
        <v>32</v>
      </c>
      <c r="F145" s="46">
        <v>7</v>
      </c>
      <c r="G145" s="47">
        <v>15</v>
      </c>
      <c r="H145" s="50" t="s">
        <v>1275</v>
      </c>
      <c r="I145" s="48">
        <v>45975</v>
      </c>
    </row>
    <row r="146" spans="1:9" ht="15.75" customHeight="1" x14ac:dyDescent="0.25">
      <c r="A146" s="50">
        <v>20251100488</v>
      </c>
      <c r="B146" s="52">
        <v>45966</v>
      </c>
      <c r="C146" s="53" t="s">
        <v>1104</v>
      </c>
      <c r="D146" s="50" t="s">
        <v>877</v>
      </c>
      <c r="E146" s="50" t="s">
        <v>41</v>
      </c>
      <c r="F146" s="46">
        <v>7</v>
      </c>
      <c r="G146" s="47">
        <v>15</v>
      </c>
      <c r="H146" s="50" t="s">
        <v>1405</v>
      </c>
      <c r="I146" s="48">
        <v>45975</v>
      </c>
    </row>
    <row r="147" spans="1:9" ht="15.75" customHeight="1" x14ac:dyDescent="0.25">
      <c r="A147" s="50">
        <v>20251100491</v>
      </c>
      <c r="B147" s="52">
        <v>45967</v>
      </c>
      <c r="C147" s="53" t="s">
        <v>1360</v>
      </c>
      <c r="D147" s="50" t="s">
        <v>114</v>
      </c>
      <c r="E147" s="50" t="s">
        <v>41</v>
      </c>
      <c r="F147" s="46">
        <v>6</v>
      </c>
      <c r="G147" s="47">
        <v>30</v>
      </c>
      <c r="H147" s="50" t="s">
        <v>212</v>
      </c>
      <c r="I147" s="48">
        <v>45975</v>
      </c>
    </row>
    <row r="148" spans="1:9" ht="15.75" customHeight="1" x14ac:dyDescent="0.25">
      <c r="A148" s="50">
        <v>20251100493</v>
      </c>
      <c r="B148" s="52">
        <v>45967</v>
      </c>
      <c r="C148" s="53" t="s">
        <v>1141</v>
      </c>
      <c r="D148" s="50" t="s">
        <v>296</v>
      </c>
      <c r="E148" s="50" t="s">
        <v>41</v>
      </c>
      <c r="F148" s="46">
        <v>6</v>
      </c>
      <c r="G148" s="47">
        <v>0</v>
      </c>
      <c r="H148" s="50" t="s">
        <v>260</v>
      </c>
      <c r="I148" s="48">
        <v>45975</v>
      </c>
    </row>
    <row r="149" spans="1:9" ht="15.75" customHeight="1" x14ac:dyDescent="0.25">
      <c r="A149" s="50">
        <v>20251100494</v>
      </c>
      <c r="B149" s="52">
        <v>45967</v>
      </c>
      <c r="C149" s="53" t="s">
        <v>1141</v>
      </c>
      <c r="D149" s="50" t="s">
        <v>296</v>
      </c>
      <c r="E149" s="50" t="s">
        <v>41</v>
      </c>
      <c r="F149" s="46">
        <v>6</v>
      </c>
      <c r="G149" s="47">
        <v>0</v>
      </c>
      <c r="H149" s="50" t="s">
        <v>260</v>
      </c>
      <c r="I149" s="48">
        <v>45975</v>
      </c>
    </row>
    <row r="150" spans="1:9" ht="15.75" customHeight="1" x14ac:dyDescent="0.25">
      <c r="A150" s="50">
        <v>20251100495</v>
      </c>
      <c r="B150" s="52">
        <v>45971</v>
      </c>
      <c r="C150" s="53" t="s">
        <v>1157</v>
      </c>
      <c r="D150" s="50" t="s">
        <v>39</v>
      </c>
      <c r="E150" s="50" t="s">
        <v>32</v>
      </c>
      <c r="F150" s="46">
        <v>4</v>
      </c>
      <c r="G150" s="47">
        <v>10</v>
      </c>
      <c r="H150" s="50" t="s">
        <v>901</v>
      </c>
      <c r="I150" s="48">
        <v>45975</v>
      </c>
    </row>
    <row r="151" spans="1:9" ht="15.75" customHeight="1" x14ac:dyDescent="0.25">
      <c r="A151" s="50">
        <v>20251100497</v>
      </c>
      <c r="B151" s="52">
        <v>45971</v>
      </c>
      <c r="C151" s="53" t="s">
        <v>1360</v>
      </c>
      <c r="D151" s="53" t="s">
        <v>74</v>
      </c>
      <c r="E151" s="50" t="s">
        <v>32</v>
      </c>
      <c r="F151" s="46">
        <v>4</v>
      </c>
      <c r="G151" s="47">
        <v>30</v>
      </c>
      <c r="H151" s="50" t="s">
        <v>901</v>
      </c>
      <c r="I151" s="48">
        <v>45975</v>
      </c>
    </row>
    <row r="152" spans="1:9" ht="15.75" customHeight="1" x14ac:dyDescent="0.25">
      <c r="A152" s="50">
        <v>20251100498</v>
      </c>
      <c r="B152" s="52">
        <v>45971</v>
      </c>
      <c r="C152" s="53" t="s">
        <v>1360</v>
      </c>
      <c r="D152" s="50" t="s">
        <v>114</v>
      </c>
      <c r="E152" s="50" t="s">
        <v>41</v>
      </c>
      <c r="F152" s="46">
        <v>4</v>
      </c>
      <c r="G152" s="47">
        <v>30</v>
      </c>
      <c r="H152" s="50" t="s">
        <v>1372</v>
      </c>
      <c r="I152" s="48">
        <v>45975</v>
      </c>
    </row>
    <row r="153" spans="1:9" ht="15.75" customHeight="1" x14ac:dyDescent="0.25">
      <c r="A153" s="50">
        <v>20251100499</v>
      </c>
      <c r="B153" s="52">
        <v>45971</v>
      </c>
      <c r="C153" s="53" t="s">
        <v>1104</v>
      </c>
      <c r="D153" s="50" t="s">
        <v>877</v>
      </c>
      <c r="E153" s="50" t="s">
        <v>41</v>
      </c>
      <c r="F153" s="46">
        <v>4</v>
      </c>
      <c r="G153" s="47">
        <v>15</v>
      </c>
      <c r="H153" s="50" t="s">
        <v>1406</v>
      </c>
      <c r="I153" s="48">
        <v>45975</v>
      </c>
    </row>
    <row r="154" spans="1:9" ht="15.75" customHeight="1" x14ac:dyDescent="0.25">
      <c r="A154" s="50">
        <v>20251100502</v>
      </c>
      <c r="B154" s="52">
        <v>45972</v>
      </c>
      <c r="C154" s="53" t="s">
        <v>1104</v>
      </c>
      <c r="D154" s="50" t="s">
        <v>877</v>
      </c>
      <c r="E154" s="50" t="s">
        <v>41</v>
      </c>
      <c r="F154" s="46">
        <v>3</v>
      </c>
      <c r="G154" s="47">
        <v>15</v>
      </c>
      <c r="H154" s="50" t="s">
        <v>1406</v>
      </c>
      <c r="I154" s="48">
        <v>45975</v>
      </c>
    </row>
    <row r="155" spans="1:9" ht="15.75" customHeight="1" x14ac:dyDescent="0.25">
      <c r="A155" s="50">
        <v>20251100503</v>
      </c>
      <c r="B155" s="52">
        <v>45972</v>
      </c>
      <c r="C155" s="53" t="s">
        <v>1104</v>
      </c>
      <c r="D155" s="50" t="s">
        <v>30</v>
      </c>
      <c r="E155" s="50" t="s">
        <v>32</v>
      </c>
      <c r="F155" s="46">
        <v>3</v>
      </c>
      <c r="G155" s="47">
        <v>15</v>
      </c>
      <c r="H155" s="50" t="s">
        <v>1275</v>
      </c>
      <c r="I155" s="48">
        <v>45975</v>
      </c>
    </row>
    <row r="156" spans="1:9" ht="15.75" customHeight="1" x14ac:dyDescent="0.25">
      <c r="A156" s="50">
        <v>20251100504</v>
      </c>
      <c r="B156" s="52">
        <v>45972</v>
      </c>
      <c r="C156" s="53" t="s">
        <v>1104</v>
      </c>
      <c r="D156" s="50" t="s">
        <v>30</v>
      </c>
      <c r="E156" s="50" t="s">
        <v>32</v>
      </c>
      <c r="F156" s="46">
        <v>3</v>
      </c>
      <c r="G156" s="47">
        <v>15</v>
      </c>
      <c r="H156" s="50" t="s">
        <v>1275</v>
      </c>
      <c r="I156" s="48">
        <v>45975</v>
      </c>
    </row>
    <row r="157" spans="1:9" ht="15.75" customHeight="1" x14ac:dyDescent="0.25">
      <c r="A157" s="50">
        <v>20251100505</v>
      </c>
      <c r="B157" s="52">
        <v>45973</v>
      </c>
      <c r="C157" s="53" t="s">
        <v>1157</v>
      </c>
      <c r="D157" s="50" t="s">
        <v>39</v>
      </c>
      <c r="E157" s="50" t="s">
        <v>42</v>
      </c>
      <c r="F157" s="46">
        <v>2</v>
      </c>
      <c r="G157" s="47">
        <v>10</v>
      </c>
      <c r="H157" s="50" t="s">
        <v>171</v>
      </c>
      <c r="I157" s="48">
        <v>45975</v>
      </c>
    </row>
    <row r="158" spans="1:9" ht="15.75" customHeight="1" x14ac:dyDescent="0.25">
      <c r="A158" s="50">
        <v>20251100506</v>
      </c>
      <c r="B158" s="52">
        <v>45973</v>
      </c>
      <c r="C158" s="53" t="s">
        <v>1360</v>
      </c>
      <c r="D158" s="53" t="s">
        <v>74</v>
      </c>
      <c r="E158" s="50" t="s">
        <v>42</v>
      </c>
      <c r="F158" s="46">
        <v>2</v>
      </c>
      <c r="G158" s="47">
        <v>30</v>
      </c>
      <c r="H158" s="50" t="s">
        <v>547</v>
      </c>
      <c r="I158" s="48">
        <v>45975</v>
      </c>
    </row>
    <row r="159" spans="1:9" ht="15.75" customHeight="1" x14ac:dyDescent="0.25">
      <c r="A159" s="50">
        <v>20251100507</v>
      </c>
      <c r="B159" s="52">
        <v>45973</v>
      </c>
      <c r="C159" s="53" t="s">
        <v>1157</v>
      </c>
      <c r="D159" s="50" t="s">
        <v>39</v>
      </c>
      <c r="E159" s="50" t="s">
        <v>32</v>
      </c>
      <c r="F159" s="46">
        <v>2</v>
      </c>
      <c r="G159" s="47">
        <v>10</v>
      </c>
      <c r="H159" s="50" t="s">
        <v>1275</v>
      </c>
      <c r="I159" s="48">
        <v>45975</v>
      </c>
    </row>
    <row r="160" spans="1:9" ht="15.75" customHeight="1" x14ac:dyDescent="0.25">
      <c r="A160" s="50">
        <v>20251100508</v>
      </c>
      <c r="B160" s="52">
        <v>45974</v>
      </c>
      <c r="C160" s="53" t="s">
        <v>1157</v>
      </c>
      <c r="D160" s="50" t="s">
        <v>39</v>
      </c>
      <c r="E160" s="50" t="s">
        <v>32</v>
      </c>
      <c r="F160" s="46">
        <v>1</v>
      </c>
      <c r="G160" s="47">
        <v>10</v>
      </c>
      <c r="H160" s="50" t="s">
        <v>861</v>
      </c>
      <c r="I160" s="48">
        <v>45975</v>
      </c>
    </row>
    <row r="161" spans="1:9" ht="15.75" customHeight="1" x14ac:dyDescent="0.25">
      <c r="A161" s="50">
        <v>20251100509</v>
      </c>
      <c r="B161" s="52">
        <v>45974</v>
      </c>
      <c r="C161" s="53" t="s">
        <v>1104</v>
      </c>
      <c r="D161" s="50" t="s">
        <v>30</v>
      </c>
      <c r="E161" s="50" t="s">
        <v>32</v>
      </c>
      <c r="F161" s="46">
        <v>1</v>
      </c>
      <c r="G161" s="47">
        <v>15</v>
      </c>
      <c r="H161" s="50" t="s">
        <v>1275</v>
      </c>
      <c r="I161" s="48">
        <v>45975</v>
      </c>
    </row>
    <row r="162" spans="1:9" ht="15.75" customHeight="1" x14ac:dyDescent="0.25">
      <c r="A162" s="50">
        <v>20251100510</v>
      </c>
      <c r="B162" s="52">
        <v>45974</v>
      </c>
      <c r="C162" s="53" t="s">
        <v>1157</v>
      </c>
      <c r="D162" s="50" t="s">
        <v>39</v>
      </c>
      <c r="E162" s="50" t="s">
        <v>42</v>
      </c>
      <c r="F162" s="46">
        <v>1</v>
      </c>
      <c r="G162" s="47">
        <v>10</v>
      </c>
      <c r="H162" s="50" t="s">
        <v>970</v>
      </c>
      <c r="I162" s="48">
        <v>45975</v>
      </c>
    </row>
    <row r="163" spans="1:9" ht="15.75" customHeight="1" x14ac:dyDescent="0.25">
      <c r="A163" s="50">
        <v>20251100409</v>
      </c>
      <c r="B163" s="52">
        <v>45931</v>
      </c>
      <c r="C163" s="53" t="s">
        <v>73</v>
      </c>
      <c r="D163" s="50" t="s">
        <v>74</v>
      </c>
      <c r="E163" s="50" t="s">
        <v>41</v>
      </c>
      <c r="F163" s="46">
        <v>33</v>
      </c>
      <c r="G163" s="47">
        <v>30</v>
      </c>
      <c r="H163" s="55" t="s">
        <v>76</v>
      </c>
      <c r="I163" s="48">
        <v>45981</v>
      </c>
    </row>
    <row r="164" spans="1:9" ht="15.75" customHeight="1" x14ac:dyDescent="0.25">
      <c r="A164" s="50">
        <v>20251100458</v>
      </c>
      <c r="B164" s="52">
        <v>45958</v>
      </c>
      <c r="C164" s="53" t="s">
        <v>1157</v>
      </c>
      <c r="D164" s="50" t="s">
        <v>39</v>
      </c>
      <c r="E164" s="50" t="s">
        <v>32</v>
      </c>
      <c r="F164" s="46">
        <v>15</v>
      </c>
      <c r="G164" s="47">
        <v>10</v>
      </c>
      <c r="H164" s="55" t="s">
        <v>260</v>
      </c>
      <c r="I164" s="48">
        <v>45981</v>
      </c>
    </row>
    <row r="165" spans="1:9" ht="15.75" customHeight="1" x14ac:dyDescent="0.25">
      <c r="A165" s="50">
        <v>20251100468</v>
      </c>
      <c r="B165" s="52">
        <v>45959</v>
      </c>
      <c r="C165" s="53" t="s">
        <v>1104</v>
      </c>
      <c r="D165" s="50" t="s">
        <v>877</v>
      </c>
      <c r="E165" s="50" t="s">
        <v>41</v>
      </c>
      <c r="F165" s="46">
        <v>14</v>
      </c>
      <c r="G165" s="47">
        <v>15</v>
      </c>
      <c r="H165" s="55" t="s">
        <v>1405</v>
      </c>
      <c r="I165" s="48">
        <v>45981</v>
      </c>
    </row>
    <row r="166" spans="1:9" ht="15.75" customHeight="1" x14ac:dyDescent="0.25">
      <c r="A166" s="50">
        <v>20251100472</v>
      </c>
      <c r="B166" s="52">
        <v>45960</v>
      </c>
      <c r="C166" s="53" t="s">
        <v>73</v>
      </c>
      <c r="D166" s="50" t="s">
        <v>74</v>
      </c>
      <c r="E166" s="50" t="s">
        <v>41</v>
      </c>
      <c r="F166" s="46">
        <v>13</v>
      </c>
      <c r="G166" s="47">
        <v>30</v>
      </c>
      <c r="H166" s="55" t="s">
        <v>212</v>
      </c>
      <c r="I166" s="48">
        <v>45981</v>
      </c>
    </row>
    <row r="167" spans="1:9" ht="15.75" customHeight="1" x14ac:dyDescent="0.25">
      <c r="A167" s="50">
        <v>20251100486</v>
      </c>
      <c r="B167" s="52">
        <v>45966</v>
      </c>
      <c r="C167" s="53" t="s">
        <v>73</v>
      </c>
      <c r="D167" s="50" t="s">
        <v>74</v>
      </c>
      <c r="E167" s="50" t="s">
        <v>42</v>
      </c>
      <c r="F167" s="46">
        <v>10</v>
      </c>
      <c r="G167" s="47">
        <v>30</v>
      </c>
      <c r="H167" s="55" t="s">
        <v>1448</v>
      </c>
      <c r="I167" s="48">
        <v>45981</v>
      </c>
    </row>
    <row r="168" spans="1:9" ht="15.75" customHeight="1" x14ac:dyDescent="0.25">
      <c r="A168" s="50">
        <v>20251100488</v>
      </c>
      <c r="B168" s="52">
        <v>45966</v>
      </c>
      <c r="C168" s="53" t="s">
        <v>1104</v>
      </c>
      <c r="D168" s="50" t="s">
        <v>877</v>
      </c>
      <c r="E168" s="50" t="s">
        <v>41</v>
      </c>
      <c r="F168" s="46">
        <v>10</v>
      </c>
      <c r="G168" s="47">
        <v>15</v>
      </c>
      <c r="H168" s="55" t="s">
        <v>1405</v>
      </c>
      <c r="I168" s="48">
        <v>45981</v>
      </c>
    </row>
    <row r="169" spans="1:9" ht="15.75" customHeight="1" x14ac:dyDescent="0.25">
      <c r="A169" s="50">
        <v>20251100493</v>
      </c>
      <c r="B169" s="52">
        <v>45967</v>
      </c>
      <c r="C169" s="53" t="s">
        <v>1141</v>
      </c>
      <c r="D169" s="50" t="s">
        <v>296</v>
      </c>
      <c r="E169" s="50" t="s">
        <v>41</v>
      </c>
      <c r="F169" s="46">
        <v>9</v>
      </c>
      <c r="G169" s="47">
        <v>0</v>
      </c>
      <c r="H169" s="55" t="s">
        <v>1405</v>
      </c>
      <c r="I169" s="48">
        <v>45981</v>
      </c>
    </row>
    <row r="170" spans="1:9" ht="15.75" customHeight="1" x14ac:dyDescent="0.25">
      <c r="A170" s="50">
        <v>20251100494</v>
      </c>
      <c r="B170" s="52">
        <v>45967</v>
      </c>
      <c r="C170" s="53" t="s">
        <v>1141</v>
      </c>
      <c r="D170" s="50" t="s">
        <v>296</v>
      </c>
      <c r="E170" s="50" t="s">
        <v>41</v>
      </c>
      <c r="F170" s="46">
        <v>9</v>
      </c>
      <c r="G170" s="47">
        <v>0</v>
      </c>
      <c r="H170" s="55" t="s">
        <v>260</v>
      </c>
      <c r="I170" s="48">
        <v>45981</v>
      </c>
    </row>
    <row r="171" spans="1:9" ht="15.75" customHeight="1" x14ac:dyDescent="0.25">
      <c r="A171" s="50">
        <v>20251100495</v>
      </c>
      <c r="B171" s="52">
        <v>45971</v>
      </c>
      <c r="C171" s="53" t="s">
        <v>1157</v>
      </c>
      <c r="D171" s="50" t="s">
        <v>39</v>
      </c>
      <c r="E171" s="50" t="s">
        <v>32</v>
      </c>
      <c r="F171" s="46">
        <v>7</v>
      </c>
      <c r="G171" s="47">
        <v>10</v>
      </c>
      <c r="H171" s="55" t="s">
        <v>901</v>
      </c>
      <c r="I171" s="48">
        <v>45981</v>
      </c>
    </row>
    <row r="172" spans="1:9" ht="15.75" customHeight="1" x14ac:dyDescent="0.25">
      <c r="A172" s="50">
        <v>20251100499</v>
      </c>
      <c r="B172" s="52">
        <v>45971</v>
      </c>
      <c r="C172" s="53" t="s">
        <v>1104</v>
      </c>
      <c r="D172" s="50" t="s">
        <v>877</v>
      </c>
      <c r="E172" s="50" t="s">
        <v>41</v>
      </c>
      <c r="F172" s="46">
        <v>7</v>
      </c>
      <c r="G172" s="47">
        <v>15</v>
      </c>
      <c r="H172" s="55" t="s">
        <v>1406</v>
      </c>
      <c r="I172" s="48">
        <v>45981</v>
      </c>
    </row>
    <row r="173" spans="1:9" ht="15.75" customHeight="1" x14ac:dyDescent="0.25">
      <c r="A173" s="50">
        <v>20251100502</v>
      </c>
      <c r="B173" s="52">
        <v>45972</v>
      </c>
      <c r="C173" s="53" t="s">
        <v>1104</v>
      </c>
      <c r="D173" s="50" t="s">
        <v>877</v>
      </c>
      <c r="E173" s="50" t="s">
        <v>41</v>
      </c>
      <c r="F173" s="46">
        <v>6</v>
      </c>
      <c r="G173" s="47">
        <v>15</v>
      </c>
      <c r="H173" s="55" t="s">
        <v>1406</v>
      </c>
      <c r="I173" s="48">
        <v>45981</v>
      </c>
    </row>
    <row r="174" spans="1:9" ht="15.75" customHeight="1" x14ac:dyDescent="0.25">
      <c r="A174" s="50">
        <v>20251100503</v>
      </c>
      <c r="B174" s="52">
        <v>45972</v>
      </c>
      <c r="C174" s="53" t="s">
        <v>1104</v>
      </c>
      <c r="D174" s="50" t="s">
        <v>30</v>
      </c>
      <c r="E174" s="50" t="s">
        <v>32</v>
      </c>
      <c r="F174" s="46">
        <v>6</v>
      </c>
      <c r="G174" s="47">
        <v>15</v>
      </c>
      <c r="H174" s="55" t="s">
        <v>1275</v>
      </c>
      <c r="I174" s="48">
        <v>45981</v>
      </c>
    </row>
    <row r="175" spans="1:9" ht="15.75" customHeight="1" x14ac:dyDescent="0.25">
      <c r="A175" s="50">
        <v>20251100504</v>
      </c>
      <c r="B175" s="52">
        <v>45972</v>
      </c>
      <c r="C175" s="53" t="s">
        <v>1104</v>
      </c>
      <c r="D175" s="50" t="s">
        <v>30</v>
      </c>
      <c r="E175" s="50" t="s">
        <v>32</v>
      </c>
      <c r="F175" s="46">
        <v>6</v>
      </c>
      <c r="G175" s="47">
        <v>15</v>
      </c>
      <c r="H175" s="55" t="s">
        <v>1275</v>
      </c>
      <c r="I175" s="48">
        <v>45981</v>
      </c>
    </row>
    <row r="176" spans="1:9" ht="15.75" customHeight="1" x14ac:dyDescent="0.25">
      <c r="A176" s="50">
        <v>20251100507</v>
      </c>
      <c r="B176" s="52">
        <v>45973</v>
      </c>
      <c r="C176" s="53" t="s">
        <v>1157</v>
      </c>
      <c r="D176" s="50" t="s">
        <v>39</v>
      </c>
      <c r="E176" s="50" t="s">
        <v>32</v>
      </c>
      <c r="F176" s="46">
        <v>5</v>
      </c>
      <c r="G176" s="47">
        <v>10</v>
      </c>
      <c r="H176" s="55" t="s">
        <v>1275</v>
      </c>
      <c r="I176" s="48">
        <v>45981</v>
      </c>
    </row>
    <row r="177" spans="1:9" ht="15.75" customHeight="1" x14ac:dyDescent="0.25">
      <c r="A177" s="50">
        <v>20251100508</v>
      </c>
      <c r="B177" s="52">
        <v>45974</v>
      </c>
      <c r="C177" s="53" t="s">
        <v>1157</v>
      </c>
      <c r="D177" s="50" t="s">
        <v>39</v>
      </c>
      <c r="E177" s="50" t="s">
        <v>32</v>
      </c>
      <c r="F177" s="46">
        <v>4</v>
      </c>
      <c r="G177" s="47">
        <v>10</v>
      </c>
      <c r="H177" s="55" t="s">
        <v>861</v>
      </c>
      <c r="I177" s="48">
        <v>45981</v>
      </c>
    </row>
    <row r="178" spans="1:9" ht="15.75" customHeight="1" x14ac:dyDescent="0.25">
      <c r="A178" s="50">
        <v>20251100509</v>
      </c>
      <c r="B178" s="52">
        <v>45974</v>
      </c>
      <c r="C178" s="53" t="s">
        <v>1104</v>
      </c>
      <c r="D178" s="50" t="s">
        <v>30</v>
      </c>
      <c r="E178" s="50" t="s">
        <v>32</v>
      </c>
      <c r="F178" s="46">
        <v>4</v>
      </c>
      <c r="G178" s="47">
        <v>15</v>
      </c>
      <c r="H178" s="55" t="s">
        <v>260</v>
      </c>
      <c r="I178" s="48">
        <v>45981</v>
      </c>
    </row>
    <row r="179" spans="1:9" ht="15.75" customHeight="1" x14ac:dyDescent="0.25">
      <c r="A179" s="50">
        <v>20251100510</v>
      </c>
      <c r="B179" s="52">
        <v>45974</v>
      </c>
      <c r="C179" s="53" t="s">
        <v>1157</v>
      </c>
      <c r="D179" s="50" t="s">
        <v>39</v>
      </c>
      <c r="E179" s="50" t="s">
        <v>42</v>
      </c>
      <c r="F179" s="46">
        <v>4</v>
      </c>
      <c r="G179" s="47">
        <v>10</v>
      </c>
      <c r="H179" s="55" t="s">
        <v>970</v>
      </c>
      <c r="I179" s="48">
        <v>45981</v>
      </c>
    </row>
    <row r="180" spans="1:9" ht="15.75" customHeight="1" x14ac:dyDescent="0.25">
      <c r="A180" s="50">
        <v>20251100511</v>
      </c>
      <c r="B180" s="52">
        <v>45975</v>
      </c>
      <c r="C180" s="53" t="s">
        <v>1157</v>
      </c>
      <c r="D180" s="50" t="s">
        <v>39</v>
      </c>
      <c r="E180" s="50" t="s">
        <v>42</v>
      </c>
      <c r="F180" s="46">
        <v>3</v>
      </c>
      <c r="G180" s="47">
        <v>10</v>
      </c>
      <c r="H180" s="55" t="s">
        <v>212</v>
      </c>
      <c r="I180" s="48">
        <v>45981</v>
      </c>
    </row>
    <row r="181" spans="1:9" ht="15.75" customHeight="1" x14ac:dyDescent="0.25">
      <c r="A181" s="50">
        <v>20251100512</v>
      </c>
      <c r="B181" s="52">
        <v>45975</v>
      </c>
      <c r="C181" s="53" t="s">
        <v>1157</v>
      </c>
      <c r="D181" s="50" t="s">
        <v>39</v>
      </c>
      <c r="E181" s="50" t="s">
        <v>42</v>
      </c>
      <c r="F181" s="46">
        <v>3</v>
      </c>
      <c r="G181" s="47">
        <v>10</v>
      </c>
      <c r="H181" s="55" t="s">
        <v>970</v>
      </c>
      <c r="I181" s="48">
        <v>45981</v>
      </c>
    </row>
    <row r="182" spans="1:9" ht="15.75" customHeight="1" x14ac:dyDescent="0.25">
      <c r="A182" s="50">
        <v>20251100513</v>
      </c>
      <c r="B182" s="52">
        <v>45975</v>
      </c>
      <c r="C182" s="53" t="s">
        <v>1157</v>
      </c>
      <c r="D182" s="50" t="s">
        <v>39</v>
      </c>
      <c r="E182" s="50" t="s">
        <v>41</v>
      </c>
      <c r="F182" s="46">
        <v>3</v>
      </c>
      <c r="G182" s="47">
        <v>10</v>
      </c>
      <c r="H182" s="55" t="s">
        <v>1372</v>
      </c>
      <c r="I182" s="48">
        <v>45981</v>
      </c>
    </row>
    <row r="183" spans="1:9" ht="15.75" customHeight="1" x14ac:dyDescent="0.25">
      <c r="A183" s="50">
        <v>20251100517</v>
      </c>
      <c r="B183" s="52">
        <v>45979</v>
      </c>
      <c r="C183" s="53" t="s">
        <v>1360</v>
      </c>
      <c r="D183" s="50" t="s">
        <v>74</v>
      </c>
      <c r="E183" s="50" t="s">
        <v>41</v>
      </c>
      <c r="F183" s="46">
        <v>2</v>
      </c>
      <c r="G183" s="47">
        <v>30</v>
      </c>
      <c r="H183" s="55" t="s">
        <v>1447</v>
      </c>
      <c r="I183" s="48">
        <v>45981</v>
      </c>
    </row>
    <row r="184" spans="1:9" ht="15.75" customHeight="1" x14ac:dyDescent="0.25">
      <c r="A184" s="50">
        <v>20251100518</v>
      </c>
      <c r="B184" s="52">
        <v>45979</v>
      </c>
      <c r="C184" s="53" t="s">
        <v>1104</v>
      </c>
      <c r="D184" s="50" t="s">
        <v>30</v>
      </c>
      <c r="E184" s="50" t="s">
        <v>32</v>
      </c>
      <c r="F184" s="46">
        <v>2</v>
      </c>
      <c r="G184" s="47">
        <v>15</v>
      </c>
      <c r="H184" s="55" t="s">
        <v>1275</v>
      </c>
      <c r="I184" s="48">
        <v>45981</v>
      </c>
    </row>
    <row r="185" spans="1:9" ht="15.75" customHeight="1" x14ac:dyDescent="0.25">
      <c r="A185" s="50">
        <v>20251100519</v>
      </c>
      <c r="B185" s="52">
        <v>45979</v>
      </c>
      <c r="C185" s="53" t="s">
        <v>1360</v>
      </c>
      <c r="D185" s="50" t="s">
        <v>74</v>
      </c>
      <c r="E185" s="50" t="s">
        <v>42</v>
      </c>
      <c r="F185" s="46">
        <v>2</v>
      </c>
      <c r="G185" s="47">
        <v>30</v>
      </c>
      <c r="H185" s="55" t="s">
        <v>212</v>
      </c>
      <c r="I185" s="48">
        <v>45981</v>
      </c>
    </row>
    <row r="186" spans="1:9" ht="15.75" customHeight="1" x14ac:dyDescent="0.25">
      <c r="A186" s="50">
        <v>20251100520</v>
      </c>
      <c r="B186" s="52">
        <v>45981</v>
      </c>
      <c r="C186" s="53" t="s">
        <v>1104</v>
      </c>
      <c r="D186" s="50" t="s">
        <v>798</v>
      </c>
      <c r="E186" s="50" t="s">
        <v>41</v>
      </c>
      <c r="F186" s="46">
        <v>0</v>
      </c>
      <c r="G186" s="47">
        <v>15</v>
      </c>
      <c r="H186" s="55" t="s">
        <v>1372</v>
      </c>
      <c r="I186" s="48">
        <v>45981</v>
      </c>
    </row>
    <row r="187" spans="1:9" ht="15.75" customHeight="1" x14ac:dyDescent="0.25">
      <c r="A187" s="50">
        <v>20251100521</v>
      </c>
      <c r="B187" s="52">
        <v>45981</v>
      </c>
      <c r="C187" s="53" t="s">
        <v>1360</v>
      </c>
      <c r="D187" s="50" t="s">
        <v>114</v>
      </c>
      <c r="E187" s="50" t="s">
        <v>41</v>
      </c>
      <c r="F187" s="46">
        <v>0</v>
      </c>
      <c r="G187" s="47">
        <v>30</v>
      </c>
      <c r="H187" s="55" t="s">
        <v>1372</v>
      </c>
      <c r="I187" s="48">
        <v>45981</v>
      </c>
    </row>
  </sheetData>
  <autoFilter ref="A6:I187" xr:uid="{5685BDA3-EB4B-4B5B-A2A0-07CBE8A05742}">
    <filterColumn colId="8">
      <filters>
        <dateGroupItem year="2025" month="11" day="10" dateTimeGrouping="day"/>
        <dateGroupItem year="2025" month="11" day="14" dateTimeGrouping="day"/>
        <dateGroupItem year="2025" month="11" day="20" dateTimeGrouping="day"/>
      </filters>
    </filterColumn>
  </autoFilter>
  <conditionalFormatting sqref="A130:G187">
    <cfRule type="containsText" dxfId="12" priority="26" operator="containsText" text="trámites contractuales">
      <formula>NOT(ISERROR(SEARCH("trámites contractuales",A130)))</formula>
    </cfRule>
    <cfRule type="containsText" dxfId="11" priority="27" operator="containsText" text="D.P.">
      <formula>NOT(ISERROR(SEARCH("D.P.",A130)))</formula>
    </cfRule>
  </conditionalFormatting>
  <conditionalFormatting sqref="A16:H129">
    <cfRule type="containsText" dxfId="10" priority="54" operator="containsText" text="trámites contractuales">
      <formula>NOT(ISERROR(SEARCH("trámites contractuales",A16)))</formula>
    </cfRule>
    <cfRule type="containsText" dxfId="9" priority="55" operator="containsText" text="D.P.">
      <formula>NOT(ISERROR(SEARCH("D.P.",A16)))</formula>
    </cfRule>
  </conditionalFormatting>
  <conditionalFormatting sqref="A6:I15">
    <cfRule type="containsText" dxfId="8" priority="70" operator="containsText" text="trámites contractuales">
      <formula>NOT(ISERROR(SEARCH("trámites contractuales",A6)))</formula>
    </cfRule>
    <cfRule type="containsText" dxfId="7" priority="71" operator="containsText" text="D.P.">
      <formula>NOT(ISERROR(SEARCH("D.P.",A6)))</formula>
    </cfRule>
  </conditionalFormatting>
  <conditionalFormatting sqref="F7:F187">
    <cfRule type="cellIs" dxfId="6" priority="23" operator="between">
      <formula>10</formula>
      <formula>30</formula>
    </cfRule>
    <cfRule type="cellIs" dxfId="5" priority="24" operator="between">
      <formula>6</formula>
      <formula>8</formula>
    </cfRule>
    <cfRule type="cellIs" dxfId="4" priority="25" operator="between">
      <formula>1</formula>
      <formula>5</formula>
    </cfRule>
  </conditionalFormatting>
  <conditionalFormatting sqref="H130:H162">
    <cfRule type="containsText" dxfId="3" priority="28" operator="containsText" text="trámites contractuales">
      <formula>NOT(ISERROR(SEARCH("trámites contractuales",H130)))</formula>
    </cfRule>
    <cfRule type="containsText" dxfId="2" priority="29" operator="containsText" text="D.P.">
      <formula>NOT(ISERROR(SEARCH("D.P.",H130)))</formula>
    </cfRule>
  </conditionalFormatting>
  <conditionalFormatting sqref="I16:I187">
    <cfRule type="containsText" dxfId="1" priority="74" operator="containsText" text="trámites contractuales">
      <formula>NOT(ISERROR(SEARCH("trámites contractuales",I16)))</formula>
    </cfRule>
    <cfRule type="containsText" dxfId="0" priority="75" operator="containsText" text="D.P.">
      <formula>NOT(ISERROR(SEARCH("D.P.",I16)))</formula>
    </cfRule>
  </conditionalFormatting>
  <dataValidations count="2">
    <dataValidation type="list" allowBlank="1" showInputMessage="1" showErrorMessage="1" sqref="E6:E20 D35:D38 E62:E64 E96 E130" xr:uid="{56464E4C-3E32-4423-8C2B-B3764EBB86D2}">
      <formula1>Destinatarios1</formula1>
    </dataValidation>
    <dataValidation type="list" allowBlank="1" showInputMessage="1" showErrorMessage="1" sqref="C23 C25:C34 C6:C20 E40 E42:E48 E50:E54 E56 E59:E61 E35:E38 C73 C79:C83 C88 C94:C96 C62:C64 C66:C71 C98:C102 C106:C110 C113 C117:C119 C122:C130 C132:C134 C137:C139 C141:C142 C145:C162 C164:C165 C168:C187" xr:uid="{FA72DE44-545C-47CC-BB9F-D12D3E2A3B33}">
      <formula1>Trámite</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C934841-C1BF-40DD-BB2F-6D78C92F10F1}">
          <x14:formula1>
            <xm:f>Info!$J$2:$J$20</xm:f>
          </x14:formula1>
          <xm:sqref>C21:C22 C24 E39 E41 E49 E55 E57:E58 C74:C78 C65 C72 C84:C87 C89:C93 C97 C103:C105 C111:C112 C114:C116 C120:C121 C131 C135:C136 C140 C143:C144 C163 C166:C167</xm:sqref>
        </x14:dataValidation>
        <x14:dataValidation type="list" allowBlank="1" showInputMessage="1" showErrorMessage="1" xr:uid="{3B898ADD-A2EF-4176-99AD-38FAC026183A}">
          <x14:formula1>
            <xm:f>Info!$L$2:$L$8</xm:f>
          </x14:formula1>
          <xm:sqref>E21:E34 D39:D61 E65:E95 E97:E129 E131:E187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A1089-7ADB-48DC-889A-265A7F620479}">
  <dimension ref="A1:U20"/>
  <sheetViews>
    <sheetView workbookViewId="0">
      <selection activeCell="D30" sqref="D30"/>
    </sheetView>
  </sheetViews>
  <sheetFormatPr baseColWidth="10" defaultColWidth="11.42578125" defaultRowHeight="15" x14ac:dyDescent="0.25"/>
  <sheetData>
    <row r="1" spans="1:21" ht="51" x14ac:dyDescent="0.25">
      <c r="A1" s="1" t="s">
        <v>3</v>
      </c>
      <c r="B1" s="2" t="s">
        <v>4</v>
      </c>
      <c r="C1" s="2" t="s">
        <v>5</v>
      </c>
      <c r="D1" s="2" t="s">
        <v>6</v>
      </c>
      <c r="E1" s="2" t="s">
        <v>1191</v>
      </c>
      <c r="F1" s="2" t="s">
        <v>7</v>
      </c>
      <c r="G1" s="2" t="s">
        <v>1192</v>
      </c>
      <c r="H1" s="2" t="s">
        <v>1193</v>
      </c>
      <c r="I1" s="2" t="s">
        <v>8</v>
      </c>
      <c r="J1" s="2" t="s">
        <v>9</v>
      </c>
      <c r="K1" s="2" t="s">
        <v>10</v>
      </c>
      <c r="L1" s="2" t="s">
        <v>1194</v>
      </c>
      <c r="M1" s="2" t="s">
        <v>11</v>
      </c>
      <c r="N1" s="2" t="s">
        <v>1195</v>
      </c>
      <c r="O1" s="35" t="s">
        <v>1196</v>
      </c>
      <c r="P1" s="3" t="s">
        <v>1197</v>
      </c>
      <c r="Q1" s="2" t="s">
        <v>1198</v>
      </c>
      <c r="R1" s="2" t="s">
        <v>18</v>
      </c>
      <c r="S1" s="2" t="s">
        <v>19</v>
      </c>
      <c r="T1" s="2" t="s">
        <v>1199</v>
      </c>
      <c r="U1" s="4" t="s">
        <v>1200</v>
      </c>
    </row>
    <row r="2" spans="1:21" x14ac:dyDescent="0.25">
      <c r="B2" t="s">
        <v>25</v>
      </c>
      <c r="I2" t="s">
        <v>28</v>
      </c>
      <c r="J2" t="s">
        <v>1201</v>
      </c>
      <c r="L2" t="s">
        <v>1202</v>
      </c>
      <c r="T2" t="s">
        <v>34</v>
      </c>
      <c r="U2" s="7">
        <v>45658</v>
      </c>
    </row>
    <row r="3" spans="1:21" x14ac:dyDescent="0.25">
      <c r="B3" t="s">
        <v>1203</v>
      </c>
      <c r="I3" t="s">
        <v>587</v>
      </c>
      <c r="J3" t="s">
        <v>1204</v>
      </c>
      <c r="L3" t="s">
        <v>1205</v>
      </c>
      <c r="T3" t="s">
        <v>1206</v>
      </c>
      <c r="U3" s="7">
        <v>45663</v>
      </c>
    </row>
    <row r="4" spans="1:21" x14ac:dyDescent="0.25">
      <c r="B4" t="s">
        <v>1207</v>
      </c>
      <c r="I4" t="s">
        <v>1208</v>
      </c>
      <c r="J4" t="s">
        <v>777</v>
      </c>
      <c r="L4" t="s">
        <v>32</v>
      </c>
      <c r="O4">
        <v>30</v>
      </c>
      <c r="T4" t="s">
        <v>1209</v>
      </c>
      <c r="U4" s="7">
        <v>45681</v>
      </c>
    </row>
    <row r="5" spans="1:21" x14ac:dyDescent="0.25">
      <c r="I5" t="s">
        <v>1210</v>
      </c>
      <c r="J5" t="s">
        <v>1211</v>
      </c>
      <c r="L5" t="s">
        <v>42</v>
      </c>
      <c r="O5">
        <v>15</v>
      </c>
      <c r="U5" s="7">
        <v>45764</v>
      </c>
    </row>
    <row r="6" spans="1:21" x14ac:dyDescent="0.25">
      <c r="J6" t="s">
        <v>1212</v>
      </c>
      <c r="L6" t="s">
        <v>41</v>
      </c>
      <c r="O6">
        <v>10</v>
      </c>
      <c r="U6" s="7">
        <v>45765</v>
      </c>
    </row>
    <row r="7" spans="1:21" x14ac:dyDescent="0.25">
      <c r="J7" t="s">
        <v>1213</v>
      </c>
      <c r="L7" t="s">
        <v>187</v>
      </c>
      <c r="O7">
        <v>15</v>
      </c>
      <c r="U7" s="7">
        <v>45778</v>
      </c>
    </row>
    <row r="8" spans="1:21" x14ac:dyDescent="0.25">
      <c r="J8" t="s">
        <v>1214</v>
      </c>
      <c r="O8">
        <v>15</v>
      </c>
      <c r="U8" s="7">
        <v>45810</v>
      </c>
    </row>
    <row r="9" spans="1:21" x14ac:dyDescent="0.25">
      <c r="J9" t="s">
        <v>38</v>
      </c>
      <c r="O9">
        <v>10</v>
      </c>
      <c r="U9" s="7">
        <v>45831</v>
      </c>
    </row>
    <row r="10" spans="1:21" x14ac:dyDescent="0.25">
      <c r="J10" t="s">
        <v>73</v>
      </c>
      <c r="O10">
        <v>30</v>
      </c>
      <c r="U10" s="7">
        <v>45838</v>
      </c>
    </row>
    <row r="11" spans="1:21" x14ac:dyDescent="0.25">
      <c r="J11" t="s">
        <v>1215</v>
      </c>
      <c r="U11" s="7">
        <v>45858</v>
      </c>
    </row>
    <row r="12" spans="1:21" x14ac:dyDescent="0.25">
      <c r="J12" t="s">
        <v>1216</v>
      </c>
      <c r="U12" s="7">
        <v>45876</v>
      </c>
    </row>
    <row r="13" spans="1:21" x14ac:dyDescent="0.25">
      <c r="J13" t="s">
        <v>1208</v>
      </c>
      <c r="U13" s="7">
        <v>45887</v>
      </c>
    </row>
    <row r="14" spans="1:21" x14ac:dyDescent="0.25">
      <c r="J14" t="s">
        <v>1217</v>
      </c>
      <c r="U14" s="7">
        <v>45943</v>
      </c>
    </row>
    <row r="15" spans="1:21" x14ac:dyDescent="0.25">
      <c r="J15" t="s">
        <v>295</v>
      </c>
      <c r="U15" s="7">
        <v>45964</v>
      </c>
    </row>
    <row r="16" spans="1:21" x14ac:dyDescent="0.25">
      <c r="J16" t="s">
        <v>1218</v>
      </c>
      <c r="U16" s="7">
        <v>45978</v>
      </c>
    </row>
    <row r="17" spans="10:21" x14ac:dyDescent="0.25">
      <c r="J17" t="s">
        <v>1219</v>
      </c>
      <c r="U17" s="7">
        <v>45999</v>
      </c>
    </row>
    <row r="18" spans="10:21" x14ac:dyDescent="0.25">
      <c r="J18" t="s">
        <v>1220</v>
      </c>
      <c r="U18" s="7">
        <v>46016</v>
      </c>
    </row>
    <row r="19" spans="10:21" x14ac:dyDescent="0.25">
      <c r="J19" t="s">
        <v>29</v>
      </c>
      <c r="O19">
        <v>15</v>
      </c>
    </row>
    <row r="20" spans="10:21" x14ac:dyDescent="0.25">
      <c r="J20" t="s">
        <v>1221</v>
      </c>
    </row>
  </sheetData>
  <dataValidations disablePrompts="1" count="1">
    <dataValidation type="list" allowBlank="1" showInputMessage="1" showErrorMessage="1" sqref="Q11" xr:uid="{B4B56875-AF2F-426D-9019-B7F0510C4C1F}">
      <formula1>Destinatarios</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2025</vt:lpstr>
      <vt:lpstr>Hoja3</vt:lpstr>
      <vt:lpstr>Hoja5</vt:lpstr>
      <vt:lpstr>Hoja2</vt:lpstr>
      <vt:lpstr>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Angelica Lorena Pancha Munevar</dc:creator>
  <cp:keywords/>
  <dc:description/>
  <cp:lastModifiedBy>contactenos</cp:lastModifiedBy>
  <cp:revision/>
  <dcterms:created xsi:type="dcterms:W3CDTF">2022-01-24T20:05:36Z</dcterms:created>
  <dcterms:modified xsi:type="dcterms:W3CDTF">2025-12-03T15:40:12Z</dcterms:modified>
  <cp:category/>
  <cp:contentStatus/>
</cp:coreProperties>
</file>